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45" yWindow="-270" windowWidth="15405" windowHeight="12135" tabRatio="472"/>
  </bookViews>
  <sheets>
    <sheet name="G0331_1056204000049_01_0_61_0" sheetId="1" r:id="rId1"/>
  </sheets>
  <externalReferences>
    <externalReference r:id="rId2"/>
    <externalReference r:id="rId3"/>
  </externalReferences>
  <definedNames>
    <definedName name="_GoBack" localSheetId="0">G0331_1056204000049_01_0_61_0!#REF!</definedName>
    <definedName name="_xlnm._FilterDatabase" localSheetId="0" hidden="1">G0331_1056204000049_01_0_61_0!$A$18:$CQ$123</definedName>
    <definedName name="Z_050A937D_DB36_4849_9A1B_1D9CA0115BEA_.wvu.FilterData" localSheetId="0" hidden="1">G0331_1056204000049_01_0_61_0!$D$17:$D$123</definedName>
    <definedName name="Z_050A937D_DB36_4849_9A1B_1D9CA0115BEA_.wvu.PrintArea" localSheetId="0" hidden="1">G0331_1056204000049_01_0_61_0!$A$1:$DG$123</definedName>
    <definedName name="Z_16003EFE_F1E8_4189_A57B_9FB78881ED4E_.wvu.FilterData" localSheetId="0" hidden="1">G0331_1056204000049_01_0_61_0!$D$17:$D$123</definedName>
    <definedName name="Z_16003EFE_F1E8_4189_A57B_9FB78881ED4E_.wvu.PrintArea" localSheetId="0" hidden="1">G0331_1056204000049_01_0_61_0!$A$1:$DG$123</definedName>
    <definedName name="Z_4B124B50_0B98_49A4_BC02_C11182A3301F_.wvu.FilterData" localSheetId="0" hidden="1">G0331_1056204000049_01_0_61_0!$D$17:$D$123</definedName>
    <definedName name="Z_6273522F_F57A_493A_86E2_1312CD5D56A8_.wvu.FilterData" localSheetId="0" hidden="1">G0331_1056204000049_01_0_61_0!$D$17:$D$123</definedName>
    <definedName name="Z_B6DC83CB_8BB9_42D7_AAA3_87F9B47637AA_.wvu.FilterData" localSheetId="0" hidden="1">G0331_1056204000049_01_0_61_0!$D$17:$D$123</definedName>
    <definedName name="Z_D0722E9F_016F_46CC_AD70_88F6BBBAD144_.wvu.FilterData" localSheetId="0" hidden="1">G0331_1056204000049_01_0_61_0!$D$17:$D$123</definedName>
    <definedName name="Z_D0722E9F_016F_46CC_AD70_88F6BBBAD144_.wvu.PrintArea" localSheetId="0" hidden="1">G0331_1056204000049_01_0_61_0!$A$1:$DG$123</definedName>
    <definedName name="Z_DBD18EB2_4418_4C41_B956_126ABAAF9F93_.wvu.FilterData" localSheetId="0" hidden="1">G0331_1056204000049_01_0_61_0!$D$17:$D$123</definedName>
    <definedName name="Z_DC9AC581_57B1_4717_8AD1_02B7C7ADEDA2_.wvu.FilterData" localSheetId="0" hidden="1">G0331_1056204000049_01_0_61_0!$D$17:$D$123</definedName>
    <definedName name="Z_DE2FE5CC_A5DD_4568_B790_E4F58AA5A0E7_.wvu.FilterData" localSheetId="0" hidden="1">G0331_1056204000049_01_0_61_0!$D$17:$D$123</definedName>
    <definedName name="Z_DE2FE5CC_A5DD_4568_B790_E4F58AA5A0E7_.wvu.PrintArea" localSheetId="0" hidden="1">G0331_1056204000049_01_0_61_0!$A$1:$DG$123</definedName>
    <definedName name="Z_F0D209FF_3CCF_4AFB_AF84_77A3ACE65D98_.wvu.FilterData" localSheetId="0" hidden="1">G0331_1056204000049_01_0_61_0!$D$17:$D$123</definedName>
    <definedName name="_xlnm.Print_Area" localSheetId="0">G0331_1056204000049_01_0_61_0!$A$1:$DG$123</definedName>
  </definedNames>
  <calcPr calcId="144525"/>
  <customWorkbookViews>
    <customWorkbookView name="Rodina - Личное представление" guid="{16003EFE-F1E8-4189-A57B-9FB78881ED4E}" mergeInterval="0" personalView="1" maximized="1" windowWidth="1276" windowHeight="765" tabRatio="472" activeSheetId="1"/>
    <customWorkbookView name="Administator - Личное представление" guid="{D0722E9F-016F-46CC-AD70-88F6BBBAD144}" mergeInterval="0" personalView="1" xWindow="641" yWindow="26" windowWidth="1187" windowHeight="750" tabRatio="472" activeSheetId="1" showComments="commIndAndComment"/>
    <customWorkbookView name="Sushilin - Личное представление" guid="{050A937D-DB36-4849-9A1B-1D9CA0115BEA}" mergeInterval="0" personalView="1" maximized="1" windowWidth="1916" windowHeight="821" tabRatio="472" activeSheetId="1"/>
    <customWorkbookView name="q - Личное представление" guid="{DE2FE5CC-A5DD-4568-B790-E4F58AA5A0E7}" mergeInterval="0" personalView="1" maximized="1" xWindow="1" yWindow="1" windowWidth="1276" windowHeight="794" tabRatio="472" activeSheetId="1"/>
  </customWorkbookViews>
</workbook>
</file>

<file path=xl/calcChain.xml><?xml version="1.0" encoding="utf-8"?>
<calcChain xmlns="http://schemas.openxmlformats.org/spreadsheetml/2006/main">
  <c r="BV50" i="1" l="1"/>
  <c r="BV49" i="1"/>
  <c r="BV48" i="1"/>
  <c r="BV47" i="1"/>
  <c r="BV46" i="1"/>
  <c r="BU118" i="1"/>
  <c r="BU117" i="1"/>
  <c r="BU115" i="1"/>
  <c r="BU108" i="1"/>
  <c r="BU99" i="1"/>
  <c r="BU93" i="1"/>
  <c r="BU89" i="1"/>
  <c r="BU87" i="1"/>
  <c r="BU80" i="1"/>
  <c r="BU76" i="1"/>
  <c r="BU69" i="1"/>
  <c r="BU63" i="1"/>
  <c r="BU58" i="1"/>
  <c r="BU51" i="1"/>
  <c r="BU48" i="1"/>
  <c r="BU45" i="1"/>
  <c r="BP118" i="1"/>
  <c r="BP117" i="1" s="1"/>
  <c r="BP115" i="1"/>
  <c r="BP114" i="1"/>
  <c r="BP113" i="1"/>
  <c r="BP112" i="1"/>
  <c r="BP111" i="1"/>
  <c r="BP110" i="1"/>
  <c r="BP109" i="1"/>
  <c r="BP108" i="1" s="1"/>
  <c r="BP106" i="1"/>
  <c r="BP99" i="1" s="1"/>
  <c r="BP93" i="1"/>
  <c r="BP92" i="1"/>
  <c r="BP87" i="1"/>
  <c r="BP86" i="1"/>
  <c r="BP76" i="1"/>
  <c r="BP72" i="1"/>
  <c r="BP69" i="1"/>
  <c r="BP67" i="1"/>
  <c r="BP65" i="1"/>
  <c r="BP63" i="1" s="1"/>
  <c r="BP58" i="1"/>
  <c r="BP51" i="1"/>
  <c r="BP46" i="1"/>
  <c r="BP45" i="1" s="1"/>
  <c r="BQ46" i="1"/>
  <c r="BL50" i="1"/>
  <c r="BL49" i="1"/>
  <c r="BL48" i="1"/>
  <c r="BL47" i="1"/>
  <c r="CA47" i="1" s="1"/>
  <c r="BL46" i="1"/>
  <c r="BK117" i="1"/>
  <c r="BK115" i="1"/>
  <c r="BK108" i="1"/>
  <c r="BK99" i="1"/>
  <c r="BK93" i="1"/>
  <c r="BK87" i="1"/>
  <c r="BK76" i="1"/>
  <c r="BK69" i="1"/>
  <c r="BK63" i="1"/>
  <c r="BK58" i="1"/>
  <c r="BK51" i="1"/>
  <c r="BK45" i="1"/>
  <c r="BG55" i="1"/>
  <c r="BG54" i="1"/>
  <c r="BG53" i="1"/>
  <c r="BG52" i="1"/>
  <c r="BG50" i="1"/>
  <c r="BG49" i="1"/>
  <c r="BG48" i="1"/>
  <c r="BG47" i="1"/>
  <c r="BG46" i="1"/>
  <c r="BF118" i="1"/>
  <c r="BF117" i="1" s="1"/>
  <c r="BF115" i="1"/>
  <c r="BF114" i="1"/>
  <c r="BF113" i="1"/>
  <c r="BF112" i="1"/>
  <c r="BF111" i="1"/>
  <c r="BF110" i="1"/>
  <c r="BF109" i="1"/>
  <c r="BF108" i="1" s="1"/>
  <c r="BF105" i="1"/>
  <c r="BF99" i="1" s="1"/>
  <c r="BF93" i="1"/>
  <c r="BF90" i="1"/>
  <c r="BF87" i="1"/>
  <c r="BF82" i="1"/>
  <c r="BF76" i="1"/>
  <c r="BF69" i="1"/>
  <c r="BF63" i="1"/>
  <c r="BF58" i="1"/>
  <c r="BF51" i="1"/>
  <c r="BG51" i="1" s="1"/>
  <c r="BF49" i="1"/>
  <c r="BF45" i="1"/>
  <c r="BB50" i="1"/>
  <c r="BB49" i="1"/>
  <c r="CA49" i="1" s="1"/>
  <c r="BB48" i="1"/>
  <c r="BB47" i="1"/>
  <c r="BB46" i="1"/>
  <c r="BA117" i="1"/>
  <c r="BA115" i="1"/>
  <c r="BA108" i="1"/>
  <c r="BA99" i="1"/>
  <c r="BA93" i="1"/>
  <c r="BA87" i="1"/>
  <c r="BA76" i="1"/>
  <c r="BA69" i="1"/>
  <c r="BA63" i="1"/>
  <c r="BA58" i="1"/>
  <c r="BA51" i="1"/>
  <c r="BA45" i="1"/>
  <c r="AW50" i="1"/>
  <c r="AW49" i="1"/>
  <c r="CF49" i="1" s="1"/>
  <c r="AW48" i="1"/>
  <c r="AW47" i="1"/>
  <c r="CF47" i="1" s="1"/>
  <c r="AW46" i="1"/>
  <c r="CF46" i="1" s="1"/>
  <c r="AV118" i="1"/>
  <c r="AV117" i="1" s="1"/>
  <c r="AV115" i="1"/>
  <c r="AV114" i="1"/>
  <c r="AV113" i="1"/>
  <c r="AV112" i="1"/>
  <c r="AV111" i="1"/>
  <c r="AV110" i="1"/>
  <c r="AV109" i="1"/>
  <c r="AV108" i="1" s="1"/>
  <c r="AV104" i="1"/>
  <c r="AV99" i="1" s="1"/>
  <c r="AV93" i="1"/>
  <c r="AV88" i="1"/>
  <c r="AV87" i="1"/>
  <c r="AV78" i="1"/>
  <c r="AV76" i="1"/>
  <c r="AV69" i="1"/>
  <c r="AV66" i="1"/>
  <c r="AV63" i="1" s="1"/>
  <c r="AV58" i="1"/>
  <c r="AV51" i="1"/>
  <c r="AV47" i="1"/>
  <c r="AV45" i="1" s="1"/>
  <c r="AR50" i="1"/>
  <c r="AR49" i="1"/>
  <c r="AR48" i="1"/>
  <c r="AR47" i="1"/>
  <c r="AR46" i="1"/>
  <c r="AL118" i="1"/>
  <c r="AL117" i="1"/>
  <c r="AL114" i="1"/>
  <c r="AL113" i="1"/>
  <c r="AL112" i="1"/>
  <c r="AL111" i="1"/>
  <c r="AL110" i="1"/>
  <c r="AL109" i="1"/>
  <c r="AL108" i="1"/>
  <c r="AL103" i="1"/>
  <c r="AL99" i="1"/>
  <c r="AL76" i="1"/>
  <c r="AL75" i="1"/>
  <c r="AL69" i="1"/>
  <c r="AL63" i="1"/>
  <c r="AL62" i="1"/>
  <c r="AL58" i="1" s="1"/>
  <c r="AL50" i="1"/>
  <c r="AL45" i="1"/>
  <c r="AB118" i="1"/>
  <c r="AB117" i="1"/>
  <c r="AB116" i="1"/>
  <c r="AB115" i="1"/>
  <c r="AB114" i="1"/>
  <c r="AB113" i="1"/>
  <c r="AB112" i="1"/>
  <c r="AB111" i="1"/>
  <c r="AB110" i="1"/>
  <c r="AB109" i="1"/>
  <c r="AB108" i="1" s="1"/>
  <c r="AB102" i="1"/>
  <c r="AB101" i="1"/>
  <c r="AB100" i="1"/>
  <c r="AB99" i="1"/>
  <c r="AB93" i="1"/>
  <c r="AB87" i="1"/>
  <c r="AB76" i="1"/>
  <c r="AB74" i="1"/>
  <c r="AB73" i="1"/>
  <c r="AB72" i="1"/>
  <c r="AB69" i="1"/>
  <c r="AB63" i="1"/>
  <c r="AB61" i="1"/>
  <c r="AB60" i="1"/>
  <c r="AB59" i="1"/>
  <c r="AB58" i="1"/>
  <c r="AB51" i="1"/>
  <c r="AB45" i="1"/>
  <c r="W117" i="1"/>
  <c r="W115" i="1"/>
  <c r="W108" i="1"/>
  <c r="W99" i="1"/>
  <c r="W93" i="1"/>
  <c r="W87" i="1"/>
  <c r="W76" i="1"/>
  <c r="W69" i="1"/>
  <c r="W63" i="1"/>
  <c r="W58" i="1"/>
  <c r="W51" i="1"/>
  <c r="W45" i="1"/>
  <c r="X118" i="1"/>
  <c r="X117" i="1" s="1"/>
  <c r="X116" i="1"/>
  <c r="X115" i="1" s="1"/>
  <c r="X114" i="1"/>
  <c r="X113" i="1"/>
  <c r="X112" i="1"/>
  <c r="X111" i="1"/>
  <c r="X110" i="1"/>
  <c r="X109" i="1"/>
  <c r="X107" i="1"/>
  <c r="X106" i="1"/>
  <c r="X105" i="1"/>
  <c r="X104" i="1"/>
  <c r="X103" i="1"/>
  <c r="X102" i="1"/>
  <c r="X101" i="1"/>
  <c r="X100" i="1"/>
  <c r="X98" i="1"/>
  <c r="X97" i="1"/>
  <c r="X96" i="1"/>
  <c r="X95" i="1"/>
  <c r="X94" i="1"/>
  <c r="X92" i="1"/>
  <c r="X91" i="1"/>
  <c r="X90" i="1"/>
  <c r="X89" i="1"/>
  <c r="X88" i="1"/>
  <c r="X86" i="1"/>
  <c r="X85" i="1"/>
  <c r="X84" i="1"/>
  <c r="X83" i="1"/>
  <c r="X82" i="1"/>
  <c r="X81" i="1"/>
  <c r="X80" i="1"/>
  <c r="X79" i="1"/>
  <c r="X78" i="1"/>
  <c r="X77" i="1"/>
  <c r="X75" i="1"/>
  <c r="X74" i="1"/>
  <c r="X73" i="1"/>
  <c r="X72" i="1"/>
  <c r="X71" i="1"/>
  <c r="X70" i="1"/>
  <c r="X68" i="1"/>
  <c r="X67" i="1"/>
  <c r="X66" i="1"/>
  <c r="X65" i="1"/>
  <c r="X64" i="1"/>
  <c r="X62" i="1"/>
  <c r="X61" i="1"/>
  <c r="X60" i="1"/>
  <c r="X59" i="1"/>
  <c r="X57" i="1"/>
  <c r="X56" i="1"/>
  <c r="X55" i="1"/>
  <c r="X54" i="1"/>
  <c r="X53" i="1"/>
  <c r="X52" i="1"/>
  <c r="X50" i="1"/>
  <c r="X45" i="1" s="1"/>
  <c r="AC118" i="1"/>
  <c r="AC117" i="1" s="1"/>
  <c r="AC116" i="1"/>
  <c r="AC115" i="1" s="1"/>
  <c r="AC114" i="1"/>
  <c r="AC113" i="1"/>
  <c r="AC112" i="1"/>
  <c r="AC111" i="1"/>
  <c r="AC110" i="1"/>
  <c r="AC109" i="1"/>
  <c r="AC107" i="1"/>
  <c r="AC106" i="1"/>
  <c r="AC105" i="1"/>
  <c r="AC104" i="1"/>
  <c r="AC103" i="1"/>
  <c r="AC102" i="1"/>
  <c r="AC101" i="1"/>
  <c r="AC100" i="1"/>
  <c r="AC98" i="1"/>
  <c r="AC97" i="1"/>
  <c r="AC96" i="1"/>
  <c r="AC95" i="1"/>
  <c r="AC94" i="1"/>
  <c r="AC92" i="1"/>
  <c r="AC91" i="1"/>
  <c r="AC90" i="1"/>
  <c r="AC89" i="1"/>
  <c r="AC88" i="1"/>
  <c r="AC86" i="1"/>
  <c r="AC85" i="1"/>
  <c r="AC84" i="1"/>
  <c r="AC83" i="1"/>
  <c r="AC82" i="1"/>
  <c r="AC81" i="1"/>
  <c r="AC80" i="1"/>
  <c r="AC79" i="1"/>
  <c r="AC78" i="1"/>
  <c r="AC77" i="1"/>
  <c r="AC76" i="1" s="1"/>
  <c r="AC75" i="1"/>
  <c r="AC74" i="1"/>
  <c r="AC73" i="1"/>
  <c r="AC72" i="1"/>
  <c r="AC71" i="1"/>
  <c r="AC70" i="1"/>
  <c r="AC68" i="1"/>
  <c r="AC67" i="1"/>
  <c r="AC66" i="1"/>
  <c r="AC65" i="1"/>
  <c r="AC64" i="1"/>
  <c r="AC62" i="1"/>
  <c r="AC61" i="1"/>
  <c r="AC60" i="1"/>
  <c r="AC59" i="1"/>
  <c r="AC58" i="1" s="1"/>
  <c r="AC57" i="1"/>
  <c r="AC56" i="1"/>
  <c r="AC55" i="1"/>
  <c r="AC54" i="1"/>
  <c r="AC53" i="1"/>
  <c r="AC52" i="1"/>
  <c r="AC50" i="1"/>
  <c r="AC45" i="1" s="1"/>
  <c r="CA99" i="1"/>
  <c r="CA108" i="1"/>
  <c r="CA115" i="1"/>
  <c r="BV118" i="1"/>
  <c r="BV117" i="1" s="1"/>
  <c r="BV116" i="1"/>
  <c r="BV115" i="1" s="1"/>
  <c r="BV114" i="1"/>
  <c r="BV113" i="1"/>
  <c r="BV112" i="1"/>
  <c r="BV111" i="1"/>
  <c r="BV110" i="1"/>
  <c r="BV109" i="1"/>
  <c r="BV107" i="1"/>
  <c r="BV106" i="1"/>
  <c r="BV105" i="1"/>
  <c r="BV104" i="1"/>
  <c r="BV103" i="1"/>
  <c r="BV102" i="1"/>
  <c r="BV101" i="1"/>
  <c r="BV100" i="1"/>
  <c r="BV98" i="1"/>
  <c r="BV97" i="1"/>
  <c r="BV96" i="1"/>
  <c r="BV95" i="1"/>
  <c r="BV94" i="1"/>
  <c r="BV92" i="1"/>
  <c r="BV91" i="1"/>
  <c r="BV90" i="1"/>
  <c r="BV89" i="1"/>
  <c r="BV88" i="1"/>
  <c r="BV86" i="1"/>
  <c r="BV85" i="1"/>
  <c r="BV84" i="1"/>
  <c r="BV83" i="1"/>
  <c r="BV82" i="1"/>
  <c r="BV81" i="1"/>
  <c r="BV80" i="1"/>
  <c r="BV79" i="1"/>
  <c r="BV78" i="1"/>
  <c r="BV76" i="1" s="1"/>
  <c r="BV77" i="1"/>
  <c r="BV75" i="1"/>
  <c r="BV74" i="1"/>
  <c r="BV73" i="1"/>
  <c r="BV72" i="1"/>
  <c r="BV71" i="1"/>
  <c r="BV70" i="1"/>
  <c r="BV68" i="1"/>
  <c r="BV67" i="1"/>
  <c r="BV66" i="1"/>
  <c r="BV65" i="1"/>
  <c r="BV64" i="1"/>
  <c r="BV62" i="1"/>
  <c r="BV61" i="1"/>
  <c r="BV60" i="1"/>
  <c r="BV59" i="1"/>
  <c r="BV58" i="1" s="1"/>
  <c r="BV57" i="1"/>
  <c r="BV56" i="1"/>
  <c r="BV55" i="1"/>
  <c r="BV54" i="1"/>
  <c r="BV53" i="1"/>
  <c r="BV52" i="1"/>
  <c r="BV45" i="1"/>
  <c r="BQ118" i="1"/>
  <c r="BQ117" i="1" s="1"/>
  <c r="BQ116" i="1"/>
  <c r="BQ115" i="1" s="1"/>
  <c r="BQ114" i="1"/>
  <c r="BQ113" i="1"/>
  <c r="BQ112" i="1"/>
  <c r="BQ111" i="1"/>
  <c r="BQ110" i="1"/>
  <c r="BQ109" i="1"/>
  <c r="BQ107" i="1"/>
  <c r="BQ106" i="1"/>
  <c r="BQ105" i="1"/>
  <c r="BQ104" i="1"/>
  <c r="BQ103" i="1"/>
  <c r="BQ102" i="1"/>
  <c r="BQ101" i="1"/>
  <c r="BQ100" i="1"/>
  <c r="BQ98" i="1"/>
  <c r="BQ97" i="1"/>
  <c r="BQ96" i="1"/>
  <c r="BQ95" i="1"/>
  <c r="BQ94" i="1"/>
  <c r="BQ92" i="1"/>
  <c r="BQ91" i="1"/>
  <c r="BQ90" i="1"/>
  <c r="BQ89" i="1"/>
  <c r="BQ88" i="1"/>
  <c r="BQ86" i="1"/>
  <c r="BQ85" i="1"/>
  <c r="BQ84" i="1"/>
  <c r="BQ83" i="1"/>
  <c r="BQ82" i="1"/>
  <c r="BQ81" i="1"/>
  <c r="BQ80" i="1"/>
  <c r="BQ79" i="1"/>
  <c r="BQ78" i="1"/>
  <c r="BQ77" i="1"/>
  <c r="BQ75" i="1"/>
  <c r="BQ74" i="1"/>
  <c r="BQ73" i="1"/>
  <c r="BQ72" i="1"/>
  <c r="BQ71" i="1"/>
  <c r="BQ70" i="1"/>
  <c r="BQ68" i="1"/>
  <c r="BQ67" i="1"/>
  <c r="BQ66" i="1"/>
  <c r="BQ65" i="1"/>
  <c r="BQ64" i="1"/>
  <c r="BQ62" i="1"/>
  <c r="BQ61" i="1"/>
  <c r="BQ60" i="1"/>
  <c r="BQ59" i="1"/>
  <c r="BQ57" i="1"/>
  <c r="BQ56" i="1"/>
  <c r="BQ55" i="1"/>
  <c r="BQ54" i="1"/>
  <c r="BQ53" i="1"/>
  <c r="BQ52" i="1"/>
  <c r="BQ50" i="1"/>
  <c r="BL118" i="1"/>
  <c r="BL117" i="1" s="1"/>
  <c r="BL116" i="1"/>
  <c r="BL115" i="1" s="1"/>
  <c r="BL114" i="1"/>
  <c r="BL113" i="1"/>
  <c r="BL112" i="1"/>
  <c r="BL111" i="1"/>
  <c r="BL110" i="1"/>
  <c r="BL109" i="1"/>
  <c r="BL107" i="1"/>
  <c r="BL106" i="1"/>
  <c r="BL105" i="1"/>
  <c r="BL104" i="1"/>
  <c r="BL103" i="1"/>
  <c r="BL102" i="1"/>
  <c r="BL101" i="1"/>
  <c r="BL100" i="1"/>
  <c r="BL99" i="1" s="1"/>
  <c r="BL98" i="1"/>
  <c r="BL97" i="1"/>
  <c r="BL96" i="1"/>
  <c r="BL95" i="1"/>
  <c r="BL94" i="1"/>
  <c r="BL92" i="1"/>
  <c r="BL91" i="1"/>
  <c r="BL90" i="1"/>
  <c r="BL89" i="1"/>
  <c r="BL88" i="1"/>
  <c r="BL86" i="1"/>
  <c r="BL85" i="1"/>
  <c r="BL84" i="1"/>
  <c r="BL83" i="1"/>
  <c r="BL82" i="1"/>
  <c r="BL81" i="1"/>
  <c r="BL80" i="1"/>
  <c r="BL79" i="1"/>
  <c r="BL78" i="1"/>
  <c r="BL77" i="1"/>
  <c r="BL75" i="1"/>
  <c r="BL74" i="1"/>
  <c r="BL73" i="1"/>
  <c r="BL72" i="1"/>
  <c r="BL71" i="1"/>
  <c r="BL70" i="1"/>
  <c r="BL68" i="1"/>
  <c r="BL67" i="1"/>
  <c r="BL66" i="1"/>
  <c r="BL65" i="1"/>
  <c r="BL64" i="1"/>
  <c r="BL62" i="1"/>
  <c r="BL61" i="1"/>
  <c r="BL60" i="1"/>
  <c r="BL59" i="1"/>
  <c r="BL57" i="1"/>
  <c r="BL56" i="1"/>
  <c r="BL55" i="1"/>
  <c r="BL54" i="1"/>
  <c r="BL53" i="1"/>
  <c r="BL52" i="1"/>
  <c r="BG116" i="1"/>
  <c r="BG115" i="1" s="1"/>
  <c r="BG114" i="1"/>
  <c r="BG113" i="1"/>
  <c r="BG112" i="1"/>
  <c r="BG111" i="1"/>
  <c r="BG110" i="1"/>
  <c r="BG109" i="1"/>
  <c r="BG107" i="1"/>
  <c r="BG106" i="1"/>
  <c r="BG105" i="1"/>
  <c r="BG104" i="1"/>
  <c r="BG103" i="1"/>
  <c r="BG102" i="1"/>
  <c r="BG101" i="1"/>
  <c r="BG100" i="1"/>
  <c r="BG98" i="1"/>
  <c r="BG97" i="1"/>
  <c r="BG96" i="1"/>
  <c r="BG95" i="1"/>
  <c r="BG94" i="1"/>
  <c r="BG92" i="1"/>
  <c r="BG91" i="1"/>
  <c r="BG90" i="1"/>
  <c r="BG89" i="1"/>
  <c r="BG88" i="1"/>
  <c r="BG86" i="1"/>
  <c r="BG85" i="1"/>
  <c r="BG84" i="1"/>
  <c r="BG83" i="1"/>
  <c r="BG82" i="1"/>
  <c r="BG81" i="1"/>
  <c r="BG80" i="1"/>
  <c r="BG79" i="1"/>
  <c r="BG78" i="1"/>
  <c r="BG77" i="1"/>
  <c r="BG76" i="1" s="1"/>
  <c r="BG75" i="1"/>
  <c r="BG74" i="1"/>
  <c r="BG73" i="1"/>
  <c r="BG72" i="1"/>
  <c r="BG71" i="1"/>
  <c r="BG70" i="1"/>
  <c r="BG68" i="1"/>
  <c r="BG67" i="1"/>
  <c r="BG66" i="1"/>
  <c r="BG65" i="1"/>
  <c r="BG64" i="1"/>
  <c r="BG62" i="1"/>
  <c r="BG61" i="1"/>
  <c r="BG60" i="1"/>
  <c r="BG59" i="1"/>
  <c r="BG58" i="1" s="1"/>
  <c r="BG57" i="1"/>
  <c r="BG56" i="1"/>
  <c r="BG45" i="1"/>
  <c r="BB118" i="1"/>
  <c r="BB117" i="1" s="1"/>
  <c r="BB116" i="1"/>
  <c r="BB115" i="1" s="1"/>
  <c r="BB114" i="1"/>
  <c r="BB113" i="1"/>
  <c r="BB112" i="1"/>
  <c r="BB111" i="1"/>
  <c r="BB110" i="1"/>
  <c r="BB109" i="1"/>
  <c r="BB108" i="1" s="1"/>
  <c r="BB107" i="1"/>
  <c r="BB106" i="1"/>
  <c r="BB105" i="1"/>
  <c r="BB104" i="1"/>
  <c r="BB103" i="1"/>
  <c r="BB102" i="1"/>
  <c r="BB101" i="1"/>
  <c r="BB100" i="1"/>
  <c r="BB98" i="1"/>
  <c r="BB97" i="1"/>
  <c r="BB96" i="1"/>
  <c r="BB95" i="1"/>
  <c r="BB94" i="1"/>
  <c r="BB92" i="1"/>
  <c r="BB91" i="1"/>
  <c r="BB90" i="1"/>
  <c r="BB89" i="1"/>
  <c r="BB88" i="1"/>
  <c r="BB86" i="1"/>
  <c r="BB85" i="1"/>
  <c r="BB84" i="1"/>
  <c r="BB83" i="1"/>
  <c r="BB82" i="1"/>
  <c r="BB81" i="1"/>
  <c r="BB80" i="1"/>
  <c r="BB79" i="1"/>
  <c r="BB78" i="1"/>
  <c r="BB77" i="1"/>
  <c r="BB75" i="1"/>
  <c r="BB74" i="1"/>
  <c r="BB73" i="1"/>
  <c r="BB72" i="1"/>
  <c r="BB71" i="1"/>
  <c r="BB70" i="1"/>
  <c r="BB68" i="1"/>
  <c r="BB67" i="1"/>
  <c r="BB66" i="1"/>
  <c r="BB65" i="1"/>
  <c r="BB64" i="1"/>
  <c r="BB62" i="1"/>
  <c r="BB61" i="1"/>
  <c r="BB60" i="1"/>
  <c r="BB59" i="1"/>
  <c r="BB57" i="1"/>
  <c r="BB56" i="1"/>
  <c r="BB55" i="1"/>
  <c r="BB54" i="1"/>
  <c r="BB53" i="1"/>
  <c r="BB52" i="1"/>
  <c r="AW118" i="1"/>
  <c r="AW117" i="1" s="1"/>
  <c r="AW116" i="1"/>
  <c r="AW115" i="1" s="1"/>
  <c r="AW114" i="1"/>
  <c r="AW113" i="1"/>
  <c r="AW112" i="1"/>
  <c r="AW111" i="1"/>
  <c r="AW110" i="1"/>
  <c r="AW109" i="1"/>
  <c r="AW107" i="1"/>
  <c r="AW106" i="1"/>
  <c r="AW105" i="1"/>
  <c r="AW104" i="1"/>
  <c r="AW103" i="1"/>
  <c r="AW102" i="1"/>
  <c r="AW101" i="1"/>
  <c r="AW100" i="1"/>
  <c r="AW98" i="1"/>
  <c r="AW97" i="1"/>
  <c r="AW96" i="1"/>
  <c r="AW95" i="1"/>
  <c r="AW94" i="1"/>
  <c r="AW92" i="1"/>
  <c r="AW91" i="1"/>
  <c r="AW90" i="1"/>
  <c r="AW89" i="1"/>
  <c r="AW88" i="1"/>
  <c r="AW86" i="1"/>
  <c r="AW85" i="1"/>
  <c r="AW84" i="1"/>
  <c r="AW83" i="1"/>
  <c r="AW82" i="1"/>
  <c r="AW81" i="1"/>
  <c r="AW80" i="1"/>
  <c r="AW79" i="1"/>
  <c r="AW78" i="1"/>
  <c r="AW77" i="1"/>
  <c r="AW75" i="1"/>
  <c r="AW74" i="1"/>
  <c r="AW73" i="1"/>
  <c r="AW72" i="1"/>
  <c r="AW71" i="1"/>
  <c r="AW70" i="1"/>
  <c r="AW68" i="1"/>
  <c r="AW67" i="1"/>
  <c r="AW66" i="1"/>
  <c r="AW65" i="1"/>
  <c r="AW64" i="1"/>
  <c r="AW62" i="1"/>
  <c r="AW61" i="1"/>
  <c r="AW60" i="1"/>
  <c r="AW59" i="1"/>
  <c r="AW57" i="1"/>
  <c r="AW56" i="1"/>
  <c r="AW55" i="1"/>
  <c r="AW54" i="1"/>
  <c r="AW53" i="1"/>
  <c r="AW52" i="1"/>
  <c r="AR118" i="1"/>
  <c r="AR117" i="1" s="1"/>
  <c r="AR116" i="1"/>
  <c r="AR115" i="1" s="1"/>
  <c r="AR114" i="1"/>
  <c r="AR113" i="1"/>
  <c r="AR112" i="1"/>
  <c r="AR111" i="1"/>
  <c r="AR110" i="1"/>
  <c r="AR109" i="1"/>
  <c r="AR107" i="1"/>
  <c r="AR106" i="1"/>
  <c r="AR105" i="1"/>
  <c r="AR104" i="1"/>
  <c r="AR103" i="1"/>
  <c r="AR102" i="1"/>
  <c r="AR101" i="1"/>
  <c r="AR100" i="1"/>
  <c r="AR98" i="1"/>
  <c r="AR97" i="1"/>
  <c r="AR96" i="1"/>
  <c r="AR95" i="1"/>
  <c r="AR94" i="1"/>
  <c r="AR92" i="1"/>
  <c r="AR91" i="1"/>
  <c r="AR90" i="1"/>
  <c r="AR89" i="1"/>
  <c r="AR88" i="1"/>
  <c r="AR87" i="1"/>
  <c r="AR86" i="1"/>
  <c r="AR85" i="1"/>
  <c r="AR84" i="1"/>
  <c r="AR83" i="1"/>
  <c r="AR82" i="1"/>
  <c r="AR81" i="1"/>
  <c r="AR80" i="1"/>
  <c r="AR79" i="1"/>
  <c r="AR78" i="1"/>
  <c r="AR77" i="1"/>
  <c r="AR75" i="1"/>
  <c r="AR74" i="1"/>
  <c r="AR73" i="1"/>
  <c r="AR72" i="1"/>
  <c r="AR71" i="1"/>
  <c r="AR70" i="1"/>
  <c r="AR68" i="1"/>
  <c r="AR67" i="1"/>
  <c r="AR66" i="1"/>
  <c r="AR65" i="1"/>
  <c r="AR64" i="1"/>
  <c r="AR62" i="1"/>
  <c r="AR61" i="1"/>
  <c r="AR60" i="1"/>
  <c r="AR59" i="1"/>
  <c r="AR57" i="1"/>
  <c r="AR56" i="1"/>
  <c r="AR55" i="1"/>
  <c r="AR54" i="1"/>
  <c r="AR53" i="1"/>
  <c r="AR52" i="1"/>
  <c r="AR45" i="1"/>
  <c r="AM118" i="1"/>
  <c r="AM117" i="1" s="1"/>
  <c r="AM116" i="1"/>
  <c r="AM115" i="1" s="1"/>
  <c r="AM114" i="1"/>
  <c r="AM113" i="1"/>
  <c r="CF113" i="1" s="1"/>
  <c r="AM112" i="1"/>
  <c r="AM111" i="1"/>
  <c r="CF111" i="1" s="1"/>
  <c r="AM110" i="1"/>
  <c r="AM109" i="1"/>
  <c r="CF109" i="1" s="1"/>
  <c r="AM107" i="1"/>
  <c r="AM106" i="1"/>
  <c r="CF106" i="1" s="1"/>
  <c r="AM105" i="1"/>
  <c r="AM104" i="1"/>
  <c r="CF104" i="1" s="1"/>
  <c r="AM103" i="1"/>
  <c r="AM102" i="1"/>
  <c r="CF102" i="1" s="1"/>
  <c r="AM101" i="1"/>
  <c r="AM100" i="1"/>
  <c r="CF100" i="1" s="1"/>
  <c r="AM98" i="1"/>
  <c r="AM97" i="1"/>
  <c r="CF97" i="1" s="1"/>
  <c r="AM96" i="1"/>
  <c r="AM95" i="1"/>
  <c r="CF95" i="1" s="1"/>
  <c r="AM94" i="1"/>
  <c r="AM92" i="1"/>
  <c r="CF92" i="1" s="1"/>
  <c r="AM91" i="1"/>
  <c r="AM90" i="1"/>
  <c r="CF90" i="1" s="1"/>
  <c r="AM89" i="1"/>
  <c r="AM88" i="1"/>
  <c r="CF88" i="1" s="1"/>
  <c r="AM86" i="1"/>
  <c r="AM85" i="1"/>
  <c r="CF85" i="1" s="1"/>
  <c r="AM84" i="1"/>
  <c r="AM83" i="1"/>
  <c r="CF83" i="1" s="1"/>
  <c r="AM82" i="1"/>
  <c r="AM81" i="1"/>
  <c r="CF81" i="1" s="1"/>
  <c r="AM80" i="1"/>
  <c r="AM79" i="1"/>
  <c r="CF79" i="1" s="1"/>
  <c r="AM78" i="1"/>
  <c r="AM77" i="1"/>
  <c r="CF77" i="1" s="1"/>
  <c r="AM75" i="1"/>
  <c r="AM74" i="1"/>
  <c r="CF74" i="1" s="1"/>
  <c r="AM73" i="1"/>
  <c r="AM72" i="1"/>
  <c r="CF72" i="1" s="1"/>
  <c r="AM71" i="1"/>
  <c r="AM70" i="1"/>
  <c r="AM68" i="1"/>
  <c r="AM67" i="1"/>
  <c r="CF67" i="1" s="1"/>
  <c r="AM66" i="1"/>
  <c r="AM65" i="1"/>
  <c r="CF65" i="1" s="1"/>
  <c r="AM64" i="1"/>
  <c r="AM62" i="1"/>
  <c r="CF62" i="1" s="1"/>
  <c r="AM61" i="1"/>
  <c r="AM60" i="1"/>
  <c r="CF60" i="1" s="1"/>
  <c r="AM59" i="1"/>
  <c r="AM57" i="1"/>
  <c r="CF57" i="1" s="1"/>
  <c r="AM56" i="1"/>
  <c r="AM55" i="1"/>
  <c r="AM54" i="1"/>
  <c r="CF54" i="1" s="1"/>
  <c r="AM53" i="1"/>
  <c r="CF53" i="1" s="1"/>
  <c r="AM52" i="1"/>
  <c r="AM50" i="1"/>
  <c r="AM45" i="1" s="1"/>
  <c r="AH118" i="1"/>
  <c r="AH116" i="1"/>
  <c r="AH114" i="1"/>
  <c r="AH113" i="1"/>
  <c r="AH112" i="1"/>
  <c r="AH111" i="1"/>
  <c r="AH110" i="1"/>
  <c r="AH109" i="1"/>
  <c r="AH107" i="1"/>
  <c r="AH106" i="1"/>
  <c r="AH105" i="1"/>
  <c r="AH104" i="1"/>
  <c r="AH103" i="1"/>
  <c r="AH102" i="1"/>
  <c r="AH101" i="1"/>
  <c r="AH100" i="1"/>
  <c r="AH98" i="1"/>
  <c r="AH97" i="1"/>
  <c r="AH96" i="1"/>
  <c r="AH95" i="1"/>
  <c r="AH94" i="1"/>
  <c r="AH92" i="1"/>
  <c r="AH91" i="1"/>
  <c r="AH90" i="1"/>
  <c r="AH89" i="1"/>
  <c r="AH88" i="1"/>
  <c r="AH86" i="1"/>
  <c r="AH85" i="1"/>
  <c r="AH84" i="1"/>
  <c r="AH83" i="1"/>
  <c r="AH82" i="1"/>
  <c r="AH81" i="1"/>
  <c r="AH80" i="1"/>
  <c r="AH79" i="1"/>
  <c r="AH78" i="1"/>
  <c r="AH77" i="1"/>
  <c r="AH75" i="1"/>
  <c r="AH74" i="1"/>
  <c r="AH73" i="1"/>
  <c r="AH72" i="1"/>
  <c r="AH71" i="1"/>
  <c r="AH70" i="1"/>
  <c r="AH68" i="1"/>
  <c r="AH67" i="1"/>
  <c r="AH66" i="1"/>
  <c r="AH65" i="1"/>
  <c r="AH64" i="1"/>
  <c r="AH62" i="1"/>
  <c r="AH61" i="1"/>
  <c r="AH60" i="1"/>
  <c r="AH59" i="1"/>
  <c r="AH57" i="1"/>
  <c r="AH56" i="1"/>
  <c r="AH55" i="1"/>
  <c r="AH54" i="1"/>
  <c r="AH53" i="1"/>
  <c r="AH52" i="1"/>
  <c r="AH50" i="1"/>
  <c r="CA50" i="1" s="1"/>
  <c r="AG117" i="1"/>
  <c r="AG115" i="1"/>
  <c r="AG108" i="1"/>
  <c r="AG99" i="1"/>
  <c r="AG93" i="1"/>
  <c r="AG87" i="1"/>
  <c r="AG76" i="1"/>
  <c r="AG69" i="1"/>
  <c r="AG63" i="1"/>
  <c r="AG58" i="1"/>
  <c r="AG51" i="1"/>
  <c r="AG45" i="1"/>
  <c r="AM58" i="1" l="1"/>
  <c r="CF64" i="1"/>
  <c r="CF68" i="1"/>
  <c r="CF73" i="1"/>
  <c r="CF78" i="1"/>
  <c r="CF82" i="1"/>
  <c r="CF86" i="1"/>
  <c r="CF91" i="1"/>
  <c r="CF96" i="1"/>
  <c r="CF101" i="1"/>
  <c r="CF105" i="1"/>
  <c r="CF110" i="1"/>
  <c r="CF114" i="1"/>
  <c r="BB45" i="1"/>
  <c r="BL76" i="1"/>
  <c r="BQ58" i="1"/>
  <c r="BQ44" i="1" s="1"/>
  <c r="AC108" i="1"/>
  <c r="BQ45" i="1"/>
  <c r="X99" i="1"/>
  <c r="CF48" i="1"/>
  <c r="CF55" i="1"/>
  <c r="CF56" i="1"/>
  <c r="CF61" i="1"/>
  <c r="CF66" i="1"/>
  <c r="CF71" i="1"/>
  <c r="CF75" i="1"/>
  <c r="CF80" i="1"/>
  <c r="CF84" i="1"/>
  <c r="CF89" i="1"/>
  <c r="CF94" i="1"/>
  <c r="CF98" i="1"/>
  <c r="CF103" i="1"/>
  <c r="CF107" i="1"/>
  <c r="CF112" i="1"/>
  <c r="AW45" i="1"/>
  <c r="BB76" i="1"/>
  <c r="BB99" i="1"/>
  <c r="BG93" i="1"/>
  <c r="BL45" i="1"/>
  <c r="BV108" i="1"/>
  <c r="AC93" i="1"/>
  <c r="AM51" i="1"/>
  <c r="AM69" i="1"/>
  <c r="CA52" i="1"/>
  <c r="CA56" i="1"/>
  <c r="CA61" i="1"/>
  <c r="CA66" i="1"/>
  <c r="CA71" i="1"/>
  <c r="CA75" i="1"/>
  <c r="CA80" i="1"/>
  <c r="CA84" i="1"/>
  <c r="CA88" i="1"/>
  <c r="CA92" i="1"/>
  <c r="CA97" i="1"/>
  <c r="AW76" i="1"/>
  <c r="AW99" i="1"/>
  <c r="AW108" i="1"/>
  <c r="BG108" i="1"/>
  <c r="BL51" i="1"/>
  <c r="BQ76" i="1"/>
  <c r="BQ99" i="1"/>
  <c r="BQ108" i="1"/>
  <c r="BV99" i="1"/>
  <c r="X76" i="1"/>
  <c r="X87" i="1"/>
  <c r="CA48" i="1"/>
  <c r="CA53" i="1"/>
  <c r="CA57" i="1"/>
  <c r="CA62" i="1"/>
  <c r="CA67" i="1"/>
  <c r="CA72" i="1"/>
  <c r="CA81" i="1"/>
  <c r="CA85" i="1"/>
  <c r="CA89" i="1"/>
  <c r="CA94" i="1"/>
  <c r="CA98" i="1"/>
  <c r="AW63" i="1"/>
  <c r="BQ63" i="1"/>
  <c r="CF116" i="1"/>
  <c r="CF59" i="1"/>
  <c r="CF52" i="1"/>
  <c r="CA54" i="1"/>
  <c r="AR58" i="1"/>
  <c r="CA64" i="1"/>
  <c r="CA63" i="1" s="1"/>
  <c r="CA68" i="1"/>
  <c r="CA73" i="1"/>
  <c r="CA78" i="1"/>
  <c r="CA82" i="1"/>
  <c r="CA86" i="1"/>
  <c r="CA90" i="1"/>
  <c r="AR93" i="1"/>
  <c r="AR99" i="1"/>
  <c r="AR108" i="1"/>
  <c r="AW69" i="1"/>
  <c r="BG87" i="1"/>
  <c r="BL58" i="1"/>
  <c r="BL63" i="1"/>
  <c r="BL108" i="1"/>
  <c r="BQ69" i="1"/>
  <c r="CA46" i="1"/>
  <c r="CA45" i="1" s="1"/>
  <c r="CA55" i="1"/>
  <c r="CA60" i="1"/>
  <c r="CA65" i="1"/>
  <c r="CA70" i="1"/>
  <c r="CA74" i="1"/>
  <c r="CA79" i="1"/>
  <c r="CA83" i="1"/>
  <c r="CA91" i="1"/>
  <c r="CA96" i="1"/>
  <c r="BL69" i="1"/>
  <c r="BL87" i="1"/>
  <c r="BV93" i="1"/>
  <c r="CF70" i="1"/>
  <c r="CF50" i="1"/>
  <c r="BV63" i="1"/>
  <c r="BV51" i="1"/>
  <c r="BV69" i="1"/>
  <c r="BV87" i="1"/>
  <c r="BQ51" i="1"/>
  <c r="BQ87" i="1"/>
  <c r="BQ93" i="1"/>
  <c r="BL93" i="1"/>
  <c r="BG69" i="1"/>
  <c r="BG99" i="1"/>
  <c r="BG118" i="1"/>
  <c r="BG117" i="1" s="1"/>
  <c r="BG63" i="1"/>
  <c r="BB63" i="1"/>
  <c r="BB58" i="1"/>
  <c r="BB69" i="1"/>
  <c r="BB51" i="1"/>
  <c r="BB87" i="1"/>
  <c r="BB93" i="1"/>
  <c r="AW51" i="1"/>
  <c r="AW87" i="1"/>
  <c r="AW93" i="1"/>
  <c r="AW44" i="1"/>
  <c r="AW24" i="1" s="1"/>
  <c r="AW18" i="1" s="1"/>
  <c r="AW58" i="1"/>
  <c r="AR63" i="1"/>
  <c r="AR76" i="1"/>
  <c r="CA95" i="1"/>
  <c r="CA77" i="1"/>
  <c r="AR51" i="1"/>
  <c r="CA118" i="1"/>
  <c r="CA117" i="1" s="1"/>
  <c r="AR69" i="1"/>
  <c r="CA59" i="1"/>
  <c r="AM87" i="1"/>
  <c r="AM93" i="1"/>
  <c r="AM99" i="1"/>
  <c r="AM63" i="1"/>
  <c r="AM76" i="1"/>
  <c r="AM108" i="1"/>
  <c r="X108" i="1"/>
  <c r="X58" i="1"/>
  <c r="X63" i="1"/>
  <c r="X93" i="1"/>
  <c r="X51" i="1"/>
  <c r="X69" i="1"/>
  <c r="AC63" i="1"/>
  <c r="AC99" i="1"/>
  <c r="AC51" i="1"/>
  <c r="AC69" i="1"/>
  <c r="AC87" i="1"/>
  <c r="BG44" i="1" l="1"/>
  <c r="BG23" i="1" s="1"/>
  <c r="CA76" i="1"/>
  <c r="BV44" i="1"/>
  <c r="BV24" i="1" s="1"/>
  <c r="BV18" i="1" s="1"/>
  <c r="CA51" i="1"/>
  <c r="CA44" i="1" s="1"/>
  <c r="CA23" i="1" s="1"/>
  <c r="BL44" i="1"/>
  <c r="CA87" i="1"/>
  <c r="CA93" i="1"/>
  <c r="CA69" i="1"/>
  <c r="BB44" i="1"/>
  <c r="BB24" i="1" s="1"/>
  <c r="BB18" i="1" s="1"/>
  <c r="AC44" i="1"/>
  <c r="AC24" i="1" s="1"/>
  <c r="AC18" i="1" s="1"/>
  <c r="AM44" i="1"/>
  <c r="AM23" i="1" s="1"/>
  <c r="CA58" i="1"/>
  <c r="AR44" i="1"/>
  <c r="AR23" i="1" s="1"/>
  <c r="BG24" i="1"/>
  <c r="BG18" i="1" s="1"/>
  <c r="BB23" i="1"/>
  <c r="AW23" i="1"/>
  <c r="X44" i="1"/>
  <c r="X24" i="1" s="1"/>
  <c r="X18" i="1" s="1"/>
  <c r="X23" i="1"/>
  <c r="BV23" i="1"/>
  <c r="BQ23" i="1"/>
  <c r="BQ24" i="1"/>
  <c r="BQ18" i="1" s="1"/>
  <c r="BL23" i="1"/>
  <c r="BL24" i="1"/>
  <c r="BL18" i="1" s="1"/>
  <c r="AM24" i="1"/>
  <c r="AM18" i="1" s="1"/>
  <c r="AC23" i="1" l="1"/>
  <c r="AR24" i="1"/>
  <c r="AR18" i="1" s="1"/>
  <c r="CA24" i="1"/>
  <c r="CA18" i="1" s="1"/>
  <c r="N118" i="1" l="1"/>
  <c r="BZ118" i="1" l="1"/>
  <c r="BZ116" i="1"/>
  <c r="BW116" i="1" s="1"/>
  <c r="BZ114" i="1"/>
  <c r="BW114" i="1" s="1"/>
  <c r="BZ113" i="1"/>
  <c r="BW113" i="1" s="1"/>
  <c r="BZ112" i="1"/>
  <c r="BW112" i="1" s="1"/>
  <c r="BZ111" i="1"/>
  <c r="BW111" i="1" s="1"/>
  <c r="BZ110" i="1"/>
  <c r="BW110" i="1" s="1"/>
  <c r="BZ109" i="1"/>
  <c r="BW109" i="1" s="1"/>
  <c r="BZ107" i="1"/>
  <c r="BW107" i="1" s="1"/>
  <c r="BZ106" i="1"/>
  <c r="BW106" i="1" s="1"/>
  <c r="BZ105" i="1"/>
  <c r="BW105" i="1" s="1"/>
  <c r="BZ104" i="1"/>
  <c r="BW104" i="1" s="1"/>
  <c r="BZ103" i="1"/>
  <c r="BW103" i="1" s="1"/>
  <c r="BZ102" i="1"/>
  <c r="BW102" i="1" s="1"/>
  <c r="BZ101" i="1"/>
  <c r="BW101" i="1" s="1"/>
  <c r="BZ100" i="1"/>
  <c r="BW100" i="1" s="1"/>
  <c r="BZ98" i="1"/>
  <c r="BZ97" i="1"/>
  <c r="BZ96" i="1"/>
  <c r="BZ95" i="1"/>
  <c r="BZ94" i="1"/>
  <c r="BZ92" i="1"/>
  <c r="BZ91" i="1"/>
  <c r="BZ90" i="1"/>
  <c r="BZ89" i="1"/>
  <c r="BZ88" i="1"/>
  <c r="BZ86" i="1"/>
  <c r="BZ85" i="1"/>
  <c r="BZ84" i="1"/>
  <c r="BZ83" i="1"/>
  <c r="BZ82" i="1"/>
  <c r="BZ81" i="1"/>
  <c r="BZ80" i="1"/>
  <c r="BZ79" i="1"/>
  <c r="BZ78" i="1"/>
  <c r="BZ77" i="1"/>
  <c r="BZ75" i="1"/>
  <c r="BZ74" i="1"/>
  <c r="BZ73" i="1"/>
  <c r="BZ72" i="1"/>
  <c r="BZ71" i="1"/>
  <c r="BZ70" i="1"/>
  <c r="BZ68" i="1"/>
  <c r="BZ67" i="1"/>
  <c r="BZ66" i="1"/>
  <c r="BZ65" i="1"/>
  <c r="BZ64" i="1"/>
  <c r="BZ62" i="1"/>
  <c r="BZ61" i="1"/>
  <c r="BZ60" i="1"/>
  <c r="BZ59" i="1"/>
  <c r="BZ53" i="1"/>
  <c r="BZ54" i="1"/>
  <c r="BZ55" i="1"/>
  <c r="BZ56" i="1"/>
  <c r="BZ57" i="1"/>
  <c r="BZ52" i="1"/>
  <c r="BZ47" i="1"/>
  <c r="BZ48" i="1"/>
  <c r="BZ49" i="1"/>
  <c r="BZ50" i="1"/>
  <c r="BZ46" i="1"/>
  <c r="AI103" i="1" l="1"/>
  <c r="AI104" i="1"/>
  <c r="AI105" i="1"/>
  <c r="CF69" i="1" l="1"/>
  <c r="CD69" i="1"/>
  <c r="CC69" i="1"/>
  <c r="BY69" i="1"/>
  <c r="BX69" i="1"/>
  <c r="BT69" i="1"/>
  <c r="BS69" i="1"/>
  <c r="BO69" i="1"/>
  <c r="BN69" i="1"/>
  <c r="BJ69" i="1"/>
  <c r="BI69" i="1"/>
  <c r="BE69" i="1"/>
  <c r="BD69" i="1"/>
  <c r="AZ69" i="1"/>
  <c r="AY69" i="1"/>
  <c r="AU69" i="1"/>
  <c r="AT69" i="1"/>
  <c r="AP69" i="1"/>
  <c r="AO69" i="1"/>
  <c r="AK69" i="1"/>
  <c r="AJ69" i="1"/>
  <c r="AH69" i="1"/>
  <c r="AF69" i="1"/>
  <c r="AE69" i="1"/>
  <c r="AA69" i="1"/>
  <c r="Z69" i="1"/>
  <c r="V69" i="1"/>
  <c r="U69" i="1"/>
  <c r="N69" i="1"/>
  <c r="BR79" i="1"/>
  <c r="BR80" i="1"/>
  <c r="BR75" i="1"/>
  <c r="CE75" i="1"/>
  <c r="CB75" i="1" s="1"/>
  <c r="BH75" i="1"/>
  <c r="BM75" i="1"/>
  <c r="AX75" i="1"/>
  <c r="BC75" i="1"/>
  <c r="AN75" i="1"/>
  <c r="AS75" i="1"/>
  <c r="AD75" i="1"/>
  <c r="AI75" i="1"/>
  <c r="T75" i="1"/>
  <c r="Y75" i="1"/>
  <c r="C75" i="1"/>
  <c r="AS47" i="1"/>
  <c r="AS46" i="1"/>
  <c r="BW75" i="1" l="1"/>
  <c r="S75" i="1"/>
  <c r="P75" i="1" s="1"/>
  <c r="Q75" i="1"/>
  <c r="R75" i="1" s="1"/>
  <c r="O75" i="1" s="1"/>
  <c r="BH53" i="1"/>
  <c r="BH54" i="1"/>
  <c r="BH55" i="1"/>
  <c r="BH56" i="1"/>
  <c r="BH57" i="1"/>
  <c r="BI51" i="1"/>
  <c r="BJ51" i="1"/>
  <c r="CE74" i="1" l="1"/>
  <c r="CE68" i="1"/>
  <c r="T68" i="1"/>
  <c r="Y68" i="1"/>
  <c r="AD68" i="1"/>
  <c r="AI68" i="1"/>
  <c r="AN68" i="1"/>
  <c r="AS68" i="1"/>
  <c r="AX68" i="1"/>
  <c r="BC68" i="1"/>
  <c r="BH68" i="1"/>
  <c r="BM68" i="1"/>
  <c r="BR68" i="1"/>
  <c r="CF63" i="1"/>
  <c r="CD63" i="1"/>
  <c r="CC63" i="1"/>
  <c r="BY63" i="1"/>
  <c r="BX63" i="1"/>
  <c r="BT63" i="1"/>
  <c r="BS63" i="1"/>
  <c r="BO63" i="1"/>
  <c r="BN63" i="1"/>
  <c r="BJ63" i="1"/>
  <c r="BI63" i="1"/>
  <c r="BE63" i="1"/>
  <c r="BD63" i="1"/>
  <c r="AZ63" i="1"/>
  <c r="AY63" i="1"/>
  <c r="AU63" i="1"/>
  <c r="AT63" i="1"/>
  <c r="AP63" i="1"/>
  <c r="AO63" i="1"/>
  <c r="AK63" i="1"/>
  <c r="AJ63" i="1"/>
  <c r="AH63" i="1"/>
  <c r="AF63" i="1"/>
  <c r="AE63" i="1"/>
  <c r="AA63" i="1"/>
  <c r="Z63" i="1"/>
  <c r="V63" i="1"/>
  <c r="U63" i="1"/>
  <c r="N63" i="1"/>
  <c r="AI62" i="1"/>
  <c r="AI61" i="1"/>
  <c r="AI60" i="1"/>
  <c r="AI59" i="1"/>
  <c r="AJ45" i="1"/>
  <c r="AK45" i="1"/>
  <c r="T74" i="1"/>
  <c r="AD74" i="1"/>
  <c r="AN74" i="1"/>
  <c r="AS74" i="1"/>
  <c r="AX74" i="1"/>
  <c r="BC74" i="1"/>
  <c r="BH74" i="1"/>
  <c r="BM74" i="1"/>
  <c r="BR74" i="1"/>
  <c r="Y74" i="1"/>
  <c r="AD62" i="1"/>
  <c r="Q62" i="1" s="1"/>
  <c r="R62" i="1" s="1"/>
  <c r="O62" i="1" s="1"/>
  <c r="BM62" i="1"/>
  <c r="BR62" i="1"/>
  <c r="CE62" i="1"/>
  <c r="CB62" i="1" s="1"/>
  <c r="CF58" i="1"/>
  <c r="CD58" i="1"/>
  <c r="CC58" i="1"/>
  <c r="BY58" i="1"/>
  <c r="BX58" i="1"/>
  <c r="BT58" i="1"/>
  <c r="BS58" i="1"/>
  <c r="BO58" i="1"/>
  <c r="BN58" i="1"/>
  <c r="BJ58" i="1"/>
  <c r="BI58" i="1"/>
  <c r="BE58" i="1"/>
  <c r="BD58" i="1"/>
  <c r="AZ58" i="1"/>
  <c r="AY58" i="1"/>
  <c r="AU58" i="1"/>
  <c r="AT58" i="1"/>
  <c r="AP58" i="1"/>
  <c r="AO58" i="1"/>
  <c r="AK58" i="1"/>
  <c r="AJ58" i="1"/>
  <c r="AH58" i="1"/>
  <c r="AF58" i="1"/>
  <c r="AE58" i="1"/>
  <c r="AA58" i="1"/>
  <c r="Z58" i="1"/>
  <c r="V58" i="1"/>
  <c r="U58" i="1"/>
  <c r="N58" i="1"/>
  <c r="AE117" i="1"/>
  <c r="AF117" i="1"/>
  <c r="AH117" i="1"/>
  <c r="AH45" i="1"/>
  <c r="AE45" i="1"/>
  <c r="AF45" i="1"/>
  <c r="AD118" i="1"/>
  <c r="AD117" i="1" s="1"/>
  <c r="AD116" i="1"/>
  <c r="AD114" i="1"/>
  <c r="AD113" i="1"/>
  <c r="AD112" i="1"/>
  <c r="AD111" i="1"/>
  <c r="AD110" i="1"/>
  <c r="AD109" i="1"/>
  <c r="AD107" i="1"/>
  <c r="AD106" i="1"/>
  <c r="AD105" i="1"/>
  <c r="AD104" i="1"/>
  <c r="AD103" i="1"/>
  <c r="AD102" i="1"/>
  <c r="AD101" i="1"/>
  <c r="AD100" i="1"/>
  <c r="AD98" i="1"/>
  <c r="AD97" i="1"/>
  <c r="AD96" i="1"/>
  <c r="AD95" i="1"/>
  <c r="AD94" i="1"/>
  <c r="AD92" i="1"/>
  <c r="AD91" i="1"/>
  <c r="AD90" i="1"/>
  <c r="AD89" i="1"/>
  <c r="AD88" i="1"/>
  <c r="AD86" i="1"/>
  <c r="AD85" i="1"/>
  <c r="AD84" i="1"/>
  <c r="AD83" i="1"/>
  <c r="AD82" i="1"/>
  <c r="AD81" i="1"/>
  <c r="AD80" i="1"/>
  <c r="AD79" i="1"/>
  <c r="AD78" i="1"/>
  <c r="AD77" i="1"/>
  <c r="AD73" i="1"/>
  <c r="AD72" i="1"/>
  <c r="AD71" i="1"/>
  <c r="AD70" i="1"/>
  <c r="AD67" i="1"/>
  <c r="AD66" i="1"/>
  <c r="AD65" i="1"/>
  <c r="AD64" i="1"/>
  <c r="AD61" i="1"/>
  <c r="AD60" i="1"/>
  <c r="AD59" i="1"/>
  <c r="AD57" i="1"/>
  <c r="AD56" i="1"/>
  <c r="AD55" i="1"/>
  <c r="AD54" i="1"/>
  <c r="AD53" i="1"/>
  <c r="AD52" i="1"/>
  <c r="AD47" i="1"/>
  <c r="AD48" i="1"/>
  <c r="AD49" i="1"/>
  <c r="AD50" i="1"/>
  <c r="AD46" i="1"/>
  <c r="T116" i="1"/>
  <c r="T114" i="1"/>
  <c r="T113" i="1"/>
  <c r="T112" i="1"/>
  <c r="T111" i="1"/>
  <c r="T110" i="1"/>
  <c r="T109" i="1"/>
  <c r="T107" i="1"/>
  <c r="T106" i="1"/>
  <c r="T105" i="1"/>
  <c r="T104" i="1"/>
  <c r="T103" i="1"/>
  <c r="T102" i="1"/>
  <c r="T101" i="1"/>
  <c r="T100" i="1"/>
  <c r="AD69" i="1" l="1"/>
  <c r="S62" i="1"/>
  <c r="P62" i="1" s="1"/>
  <c r="AD58" i="1"/>
  <c r="AI58" i="1"/>
  <c r="Q68" i="1"/>
  <c r="R68" i="1" s="1"/>
  <c r="O68" i="1" s="1"/>
  <c r="AD63" i="1"/>
  <c r="BW62" i="1"/>
  <c r="Q74" i="1"/>
  <c r="R74" i="1" s="1"/>
  <c r="O74" i="1" s="1"/>
  <c r="S68" i="1"/>
  <c r="P68" i="1" s="1"/>
  <c r="CB74" i="1"/>
  <c r="AI74" i="1"/>
  <c r="BW68" i="1"/>
  <c r="CB68" i="1"/>
  <c r="AD45" i="1"/>
  <c r="BW74" i="1"/>
  <c r="S74" i="1" l="1"/>
  <c r="P74" i="1" s="1"/>
  <c r="CE118" i="1" l="1"/>
  <c r="F24" i="1"/>
  <c r="F23" i="1"/>
  <c r="BK44" i="1" l="1"/>
  <c r="BK23" i="1" s="1"/>
  <c r="AQ44" i="1"/>
  <c r="AQ24" i="1" s="1"/>
  <c r="AQ18" i="1" s="1"/>
  <c r="AG44" i="1"/>
  <c r="AG24" i="1" s="1"/>
  <c r="AG18" i="1" s="1"/>
  <c r="BA44" i="1"/>
  <c r="BA23" i="1" s="1"/>
  <c r="BF44" i="1"/>
  <c r="BF24" i="1" s="1"/>
  <c r="BF18" i="1" s="1"/>
  <c r="BK24" i="1" l="1"/>
  <c r="BK18" i="1" s="1"/>
  <c r="AQ23" i="1"/>
  <c r="AG23" i="1"/>
  <c r="BA24" i="1"/>
  <c r="BA18" i="1" s="1"/>
  <c r="BF23" i="1"/>
  <c r="CE72" i="1"/>
  <c r="CB72" i="1" s="1"/>
  <c r="BR72" i="1"/>
  <c r="BH72" i="1"/>
  <c r="BM72" i="1"/>
  <c r="AX72" i="1"/>
  <c r="BC72" i="1"/>
  <c r="AS72" i="1"/>
  <c r="AN72" i="1"/>
  <c r="AI72" i="1"/>
  <c r="T72" i="1"/>
  <c r="Y72" i="1"/>
  <c r="T71" i="1"/>
  <c r="Y71" i="1"/>
  <c r="AI71" i="1"/>
  <c r="AN71" i="1"/>
  <c r="AS71" i="1"/>
  <c r="AX71" i="1"/>
  <c r="BC71" i="1"/>
  <c r="BH71" i="1"/>
  <c r="BM71" i="1"/>
  <c r="BR71" i="1"/>
  <c r="CE65" i="1"/>
  <c r="CB65" i="1" s="1"/>
  <c r="CE66" i="1"/>
  <c r="CB66" i="1" s="1"/>
  <c r="CE67" i="1"/>
  <c r="CB67" i="1" s="1"/>
  <c r="BR67" i="1"/>
  <c r="BR65" i="1"/>
  <c r="BH65" i="1"/>
  <c r="BM65" i="1"/>
  <c r="BH66" i="1"/>
  <c r="BM66" i="1"/>
  <c r="BH67" i="1"/>
  <c r="BM67" i="1"/>
  <c r="AN65" i="1"/>
  <c r="AS65" i="1"/>
  <c r="AS67" i="1"/>
  <c r="BC67" i="1"/>
  <c r="AX67" i="1"/>
  <c r="AX65" i="1"/>
  <c r="BC65" i="1"/>
  <c r="AI65" i="1"/>
  <c r="AN67" i="1"/>
  <c r="AI67" i="1"/>
  <c r="T65" i="1"/>
  <c r="Y65" i="1"/>
  <c r="T66" i="1"/>
  <c r="Y66" i="1"/>
  <c r="T67" i="1"/>
  <c r="Y67" i="1"/>
  <c r="BW66" i="1" l="1"/>
  <c r="BW72" i="1"/>
  <c r="Q71" i="1"/>
  <c r="R71" i="1" s="1"/>
  <c r="S65" i="1"/>
  <c r="S71" i="1"/>
  <c r="P71" i="1" s="1"/>
  <c r="BW65" i="1"/>
  <c r="Q72" i="1"/>
  <c r="R72" i="1" s="1"/>
  <c r="S72" i="1"/>
  <c r="P72" i="1" s="1"/>
  <c r="BW67" i="1"/>
  <c r="Q65" i="1"/>
  <c r="R65" i="1" s="1"/>
  <c r="Q67" i="1"/>
  <c r="R67" i="1" s="1"/>
  <c r="S67" i="1"/>
  <c r="P67" i="1" s="1"/>
  <c r="Q61" i="1"/>
  <c r="Q60" i="1"/>
  <c r="P65" i="1" l="1"/>
  <c r="CE116" i="1"/>
  <c r="CB116" i="1" s="1"/>
  <c r="CB115" i="1" s="1"/>
  <c r="CE110" i="1"/>
  <c r="CB110" i="1" s="1"/>
  <c r="CE111" i="1"/>
  <c r="CB111" i="1" s="1"/>
  <c r="CE112" i="1"/>
  <c r="CB112" i="1" s="1"/>
  <c r="CE113" i="1"/>
  <c r="CB113" i="1" s="1"/>
  <c r="CE114" i="1"/>
  <c r="CB114" i="1" s="1"/>
  <c r="CE109" i="1"/>
  <c r="CB109" i="1" s="1"/>
  <c r="CE101" i="1"/>
  <c r="CB101" i="1" s="1"/>
  <c r="CE102" i="1"/>
  <c r="CB102" i="1" s="1"/>
  <c r="CE103" i="1"/>
  <c r="CE104" i="1"/>
  <c r="CB104" i="1" s="1"/>
  <c r="CE105" i="1"/>
  <c r="CB105" i="1" s="1"/>
  <c r="CE106" i="1"/>
  <c r="CB106" i="1" s="1"/>
  <c r="CE107" i="1"/>
  <c r="CB107" i="1" s="1"/>
  <c r="CE100" i="1"/>
  <c r="CB100" i="1" s="1"/>
  <c r="CF115" i="1"/>
  <c r="CD115" i="1"/>
  <c r="CC115" i="1"/>
  <c r="BZ115" i="1"/>
  <c r="BY115" i="1"/>
  <c r="BX115" i="1"/>
  <c r="BW115" i="1"/>
  <c r="BT115" i="1"/>
  <c r="BS115" i="1"/>
  <c r="BO115" i="1"/>
  <c r="BN115" i="1"/>
  <c r="BJ115" i="1"/>
  <c r="BI115" i="1"/>
  <c r="BE115" i="1"/>
  <c r="BD115" i="1"/>
  <c r="AZ115" i="1"/>
  <c r="AY115" i="1"/>
  <c r="AU115" i="1"/>
  <c r="AT115" i="1"/>
  <c r="AP115" i="1"/>
  <c r="AO115" i="1"/>
  <c r="AK115" i="1"/>
  <c r="AJ115" i="1"/>
  <c r="AH115" i="1"/>
  <c r="AF115" i="1"/>
  <c r="AE115" i="1"/>
  <c r="AD115" i="1"/>
  <c r="AA115" i="1"/>
  <c r="Z115" i="1"/>
  <c r="V115" i="1"/>
  <c r="U115" i="1"/>
  <c r="T115" i="1"/>
  <c r="Y116" i="1"/>
  <c r="Y115" i="1" s="1"/>
  <c r="AI116" i="1"/>
  <c r="AN116" i="1"/>
  <c r="AS116" i="1"/>
  <c r="AS115" i="1" s="1"/>
  <c r="AX116" i="1"/>
  <c r="AX115" i="1" s="1"/>
  <c r="BC116" i="1"/>
  <c r="BC115" i="1" s="1"/>
  <c r="BH116" i="1"/>
  <c r="BH115" i="1" s="1"/>
  <c r="BM116" i="1"/>
  <c r="BM115" i="1" s="1"/>
  <c r="BR116" i="1"/>
  <c r="BR115" i="1" s="1"/>
  <c r="N115" i="1"/>
  <c r="Y102" i="1"/>
  <c r="AI102" i="1"/>
  <c r="AN102" i="1"/>
  <c r="AS102" i="1"/>
  <c r="AX102" i="1"/>
  <c r="BC102" i="1"/>
  <c r="BH102" i="1"/>
  <c r="BM102" i="1"/>
  <c r="BR102" i="1"/>
  <c r="Y103" i="1"/>
  <c r="AN103" i="1"/>
  <c r="AS103" i="1"/>
  <c r="AX103" i="1"/>
  <c r="BC103" i="1"/>
  <c r="BH103" i="1"/>
  <c r="BM103" i="1"/>
  <c r="BR103" i="1"/>
  <c r="Y104" i="1"/>
  <c r="AN104" i="1"/>
  <c r="AS104" i="1"/>
  <c r="AX104" i="1"/>
  <c r="BC104" i="1"/>
  <c r="BH104" i="1"/>
  <c r="BM104" i="1"/>
  <c r="BR104" i="1"/>
  <c r="Y105" i="1"/>
  <c r="AN105" i="1"/>
  <c r="AS105" i="1"/>
  <c r="AX105" i="1"/>
  <c r="BC105" i="1"/>
  <c r="BH105" i="1"/>
  <c r="BM105" i="1"/>
  <c r="BR105" i="1"/>
  <c r="Y106" i="1"/>
  <c r="AI106" i="1"/>
  <c r="AN106" i="1"/>
  <c r="AS106" i="1"/>
  <c r="AX106" i="1"/>
  <c r="BC106" i="1"/>
  <c r="BH106" i="1"/>
  <c r="BM106" i="1"/>
  <c r="BR106" i="1"/>
  <c r="Y107" i="1"/>
  <c r="AI107" i="1"/>
  <c r="AN107" i="1"/>
  <c r="AS107" i="1"/>
  <c r="AX107" i="1"/>
  <c r="BC107" i="1"/>
  <c r="BH107" i="1"/>
  <c r="BM107" i="1"/>
  <c r="BR107" i="1"/>
  <c r="CF99" i="1"/>
  <c r="CD99" i="1"/>
  <c r="CC99" i="1"/>
  <c r="BZ99" i="1"/>
  <c r="BY99" i="1"/>
  <c r="BX99" i="1"/>
  <c r="BW99" i="1"/>
  <c r="BT99" i="1"/>
  <c r="BS99" i="1"/>
  <c r="BO99" i="1"/>
  <c r="BN99" i="1"/>
  <c r="BJ99" i="1"/>
  <c r="BI99" i="1"/>
  <c r="BE99" i="1"/>
  <c r="BD99" i="1"/>
  <c r="AZ99" i="1"/>
  <c r="AY99" i="1"/>
  <c r="AU99" i="1"/>
  <c r="AT99" i="1"/>
  <c r="AP99" i="1"/>
  <c r="AO99" i="1"/>
  <c r="AK99" i="1"/>
  <c r="AJ99" i="1"/>
  <c r="AH99" i="1"/>
  <c r="AF99" i="1"/>
  <c r="AE99" i="1"/>
  <c r="AD99" i="1"/>
  <c r="AA99" i="1"/>
  <c r="Z99" i="1"/>
  <c r="V99" i="1"/>
  <c r="U99" i="1"/>
  <c r="T99" i="1"/>
  <c r="N99" i="1"/>
  <c r="CB103" i="1" l="1"/>
  <c r="Q107" i="1"/>
  <c r="R107" i="1" s="1"/>
  <c r="Q103" i="1"/>
  <c r="R103" i="1" s="1"/>
  <c r="Q106" i="1"/>
  <c r="R106" i="1" s="1"/>
  <c r="Q102" i="1"/>
  <c r="Q104" i="1"/>
  <c r="Q105" i="1"/>
  <c r="R105" i="1" s="1"/>
  <c r="CE99" i="1"/>
  <c r="AN115" i="1"/>
  <c r="Q116" i="1"/>
  <c r="R116" i="1" s="1"/>
  <c r="CE115" i="1"/>
  <c r="S116" i="1"/>
  <c r="P116" i="1" s="1"/>
  <c r="P115" i="1" s="1"/>
  <c r="CB99" i="1"/>
  <c r="AI115" i="1"/>
  <c r="S107" i="1"/>
  <c r="P107" i="1" s="1"/>
  <c r="S104" i="1"/>
  <c r="P104" i="1" s="1"/>
  <c r="S103" i="1"/>
  <c r="P103" i="1" s="1"/>
  <c r="S105" i="1"/>
  <c r="P105" i="1" s="1"/>
  <c r="S106" i="1"/>
  <c r="P106" i="1" s="1"/>
  <c r="S102" i="1"/>
  <c r="P102" i="1" s="1"/>
  <c r="S115" i="1" l="1"/>
  <c r="Q115" i="1"/>
  <c r="R115" i="1"/>
  <c r="O116" i="1"/>
  <c r="O115" i="1" s="1"/>
  <c r="R104" i="1"/>
  <c r="R102" i="1"/>
  <c r="BR53" i="1" l="1"/>
  <c r="BR54" i="1"/>
  <c r="BR55" i="1"/>
  <c r="BR56" i="1"/>
  <c r="BR57" i="1"/>
  <c r="BM60" i="1"/>
  <c r="BR60" i="1"/>
  <c r="CE60" i="1"/>
  <c r="CB60" i="1" s="1"/>
  <c r="BM61" i="1"/>
  <c r="BR61" i="1"/>
  <c r="CE61" i="1"/>
  <c r="CB61" i="1" s="1"/>
  <c r="BM53" i="1"/>
  <c r="BM54" i="1"/>
  <c r="BM55" i="1"/>
  <c r="BM56" i="1"/>
  <c r="BM57" i="1"/>
  <c r="AS53" i="1"/>
  <c r="AS54" i="1"/>
  <c r="AS55" i="1"/>
  <c r="AS56" i="1"/>
  <c r="AS57" i="1"/>
  <c r="CF51" i="1"/>
  <c r="CD51" i="1"/>
  <c r="CC51" i="1"/>
  <c r="BY51" i="1"/>
  <c r="BX51" i="1"/>
  <c r="BT51" i="1"/>
  <c r="BS51" i="1"/>
  <c r="BO51" i="1"/>
  <c r="BN51" i="1"/>
  <c r="BE51" i="1"/>
  <c r="BD51" i="1"/>
  <c r="AZ51" i="1"/>
  <c r="AY51" i="1"/>
  <c r="AU51" i="1"/>
  <c r="AT51" i="1"/>
  <c r="CF76" i="1"/>
  <c r="CD76" i="1"/>
  <c r="CC76" i="1"/>
  <c r="BY76" i="1"/>
  <c r="BX76" i="1"/>
  <c r="BT76" i="1"/>
  <c r="BS76" i="1"/>
  <c r="BO76" i="1"/>
  <c r="BN76" i="1"/>
  <c r="BJ76" i="1"/>
  <c r="BI76" i="1"/>
  <c r="BE76" i="1"/>
  <c r="BD76" i="1"/>
  <c r="AZ76" i="1"/>
  <c r="AY76" i="1"/>
  <c r="AU76" i="1"/>
  <c r="AT76" i="1"/>
  <c r="AP76" i="1"/>
  <c r="AO76" i="1"/>
  <c r="AK76" i="1"/>
  <c r="AJ76" i="1"/>
  <c r="AH76" i="1"/>
  <c r="AF76" i="1"/>
  <c r="AE76" i="1"/>
  <c r="AD76" i="1"/>
  <c r="AA76" i="1"/>
  <c r="Z76" i="1"/>
  <c r="V76" i="1"/>
  <c r="U76" i="1"/>
  <c r="N76" i="1"/>
  <c r="BR118" i="1"/>
  <c r="BR117" i="1" s="1"/>
  <c r="BR114" i="1"/>
  <c r="BR113" i="1"/>
  <c r="BR112" i="1"/>
  <c r="BR111" i="1"/>
  <c r="BR110" i="1"/>
  <c r="BR109" i="1"/>
  <c r="BR101" i="1"/>
  <c r="BR100" i="1"/>
  <c r="BR98" i="1"/>
  <c r="BR97" i="1"/>
  <c r="BR96" i="1"/>
  <c r="BR95" i="1"/>
  <c r="BR94" i="1"/>
  <c r="BR92" i="1"/>
  <c r="BR91" i="1"/>
  <c r="BR90" i="1"/>
  <c r="BR89" i="1"/>
  <c r="BR88" i="1"/>
  <c r="BR86" i="1"/>
  <c r="BR85" i="1"/>
  <c r="BR84" i="1"/>
  <c r="BR83" i="1"/>
  <c r="BR82" i="1"/>
  <c r="BR81" i="1"/>
  <c r="BR78" i="1"/>
  <c r="BR77" i="1"/>
  <c r="BM118" i="1"/>
  <c r="BM117" i="1" s="1"/>
  <c r="BM114" i="1"/>
  <c r="BM113" i="1"/>
  <c r="BM112" i="1"/>
  <c r="BM111" i="1"/>
  <c r="BM110" i="1"/>
  <c r="BM109" i="1"/>
  <c r="BM101" i="1"/>
  <c r="BM100" i="1"/>
  <c r="BM98" i="1"/>
  <c r="BM97" i="1"/>
  <c r="BM96" i="1"/>
  <c r="BM95" i="1"/>
  <c r="BM94" i="1"/>
  <c r="BM92" i="1"/>
  <c r="BM91" i="1"/>
  <c r="BM90" i="1"/>
  <c r="BM89" i="1"/>
  <c r="BM88" i="1"/>
  <c r="BM86" i="1"/>
  <c r="BM85" i="1"/>
  <c r="BM84" i="1"/>
  <c r="BM83" i="1"/>
  <c r="BM82" i="1"/>
  <c r="BM81" i="1"/>
  <c r="BM80" i="1"/>
  <c r="BM79" i="1"/>
  <c r="BM78" i="1"/>
  <c r="BM77" i="1"/>
  <c r="BH118" i="1"/>
  <c r="BH117" i="1" s="1"/>
  <c r="BH114" i="1"/>
  <c r="BH113" i="1"/>
  <c r="BH112" i="1"/>
  <c r="BH111" i="1"/>
  <c r="BH110" i="1"/>
  <c r="BH109" i="1"/>
  <c r="BH101" i="1"/>
  <c r="BH100" i="1"/>
  <c r="BH98" i="1"/>
  <c r="BH97" i="1"/>
  <c r="BH96" i="1"/>
  <c r="BH95" i="1"/>
  <c r="BH94" i="1"/>
  <c r="BH92" i="1"/>
  <c r="BH91" i="1"/>
  <c r="BH90" i="1"/>
  <c r="BH89" i="1"/>
  <c r="BH88" i="1"/>
  <c r="BH86" i="1"/>
  <c r="BH85" i="1"/>
  <c r="BH84" i="1"/>
  <c r="BH83" i="1"/>
  <c r="BH82" i="1"/>
  <c r="BH81" i="1"/>
  <c r="BH80" i="1"/>
  <c r="BH79" i="1"/>
  <c r="BH78" i="1"/>
  <c r="BH77" i="1"/>
  <c r="BC118" i="1"/>
  <c r="BC117" i="1" s="1"/>
  <c r="BC114" i="1"/>
  <c r="BC113" i="1"/>
  <c r="BC112" i="1"/>
  <c r="BC111" i="1"/>
  <c r="BC110" i="1"/>
  <c r="BC109" i="1"/>
  <c r="BC101" i="1"/>
  <c r="BC100" i="1"/>
  <c r="BC98" i="1"/>
  <c r="BC97" i="1"/>
  <c r="BC96" i="1"/>
  <c r="BC95" i="1"/>
  <c r="BC94" i="1"/>
  <c r="BC92" i="1"/>
  <c r="BC91" i="1"/>
  <c r="BC90" i="1"/>
  <c r="BC89" i="1"/>
  <c r="BC88" i="1"/>
  <c r="BC86" i="1"/>
  <c r="BC85" i="1"/>
  <c r="BC84" i="1"/>
  <c r="BC83" i="1"/>
  <c r="BC82" i="1"/>
  <c r="BC81" i="1"/>
  <c r="BC80" i="1"/>
  <c r="BC79" i="1"/>
  <c r="BC78" i="1"/>
  <c r="BC77" i="1"/>
  <c r="AX118" i="1"/>
  <c r="AX117" i="1" s="1"/>
  <c r="AX114" i="1"/>
  <c r="AX113" i="1"/>
  <c r="AX112" i="1"/>
  <c r="AX111" i="1"/>
  <c r="AX110" i="1"/>
  <c r="AX109" i="1"/>
  <c r="AX101" i="1"/>
  <c r="AX100" i="1"/>
  <c r="AX98" i="1"/>
  <c r="AX97" i="1"/>
  <c r="AX96" i="1"/>
  <c r="AX95" i="1"/>
  <c r="AX94" i="1"/>
  <c r="AX92" i="1"/>
  <c r="AX91" i="1"/>
  <c r="AX90" i="1"/>
  <c r="AX89" i="1"/>
  <c r="AX88" i="1"/>
  <c r="AX86" i="1"/>
  <c r="AX85" i="1"/>
  <c r="AX84" i="1"/>
  <c r="AX83" i="1"/>
  <c r="AX82" i="1"/>
  <c r="AX81" i="1"/>
  <c r="AX80" i="1"/>
  <c r="AX79" i="1"/>
  <c r="AX78" i="1"/>
  <c r="AX77" i="1"/>
  <c r="AS118" i="1"/>
  <c r="AS117" i="1" s="1"/>
  <c r="AS114" i="1"/>
  <c r="AS113" i="1"/>
  <c r="AS112" i="1"/>
  <c r="AS111" i="1"/>
  <c r="AS110" i="1"/>
  <c r="AS109" i="1"/>
  <c r="AS101" i="1"/>
  <c r="AS100" i="1"/>
  <c r="AS98" i="1"/>
  <c r="AS97" i="1"/>
  <c r="AS96" i="1"/>
  <c r="AS95" i="1"/>
  <c r="AS94" i="1"/>
  <c r="AS92" i="1"/>
  <c r="AS91" i="1"/>
  <c r="AS90" i="1"/>
  <c r="AS89" i="1"/>
  <c r="AS88" i="1"/>
  <c r="AS86" i="1"/>
  <c r="AS85" i="1"/>
  <c r="AS84" i="1"/>
  <c r="AS83" i="1"/>
  <c r="AS82" i="1"/>
  <c r="AS81" i="1"/>
  <c r="AS80" i="1"/>
  <c r="AS79" i="1"/>
  <c r="AS78" i="1"/>
  <c r="AS77" i="1"/>
  <c r="AN118" i="1"/>
  <c r="AN117" i="1" s="1"/>
  <c r="AN114" i="1"/>
  <c r="Q114" i="1" s="1"/>
  <c r="AN113" i="1"/>
  <c r="AN112" i="1"/>
  <c r="AN111" i="1"/>
  <c r="Q111" i="1" s="1"/>
  <c r="AN110" i="1"/>
  <c r="Q110" i="1" s="1"/>
  <c r="AN109" i="1"/>
  <c r="AN101" i="1"/>
  <c r="AN100" i="1"/>
  <c r="Q100" i="1" s="1"/>
  <c r="AN98" i="1"/>
  <c r="AN97" i="1"/>
  <c r="AN96" i="1"/>
  <c r="AN95" i="1"/>
  <c r="AN94" i="1"/>
  <c r="AN92" i="1"/>
  <c r="AN91" i="1"/>
  <c r="AN90" i="1"/>
  <c r="AN89" i="1"/>
  <c r="AN88" i="1"/>
  <c r="AN86" i="1"/>
  <c r="AN85" i="1"/>
  <c r="AN84" i="1"/>
  <c r="AN83" i="1"/>
  <c r="AN82" i="1"/>
  <c r="AN81" i="1"/>
  <c r="AN80" i="1"/>
  <c r="AN79" i="1"/>
  <c r="AN78" i="1"/>
  <c r="AN77" i="1"/>
  <c r="AI114" i="1"/>
  <c r="AI113" i="1"/>
  <c r="AI112" i="1"/>
  <c r="AI111" i="1"/>
  <c r="AI110" i="1"/>
  <c r="AI109" i="1"/>
  <c r="AI101" i="1"/>
  <c r="AI100" i="1"/>
  <c r="AI98" i="1"/>
  <c r="AI97" i="1"/>
  <c r="AI96" i="1"/>
  <c r="AI95" i="1"/>
  <c r="AI94" i="1"/>
  <c r="AI92" i="1"/>
  <c r="AI91" i="1"/>
  <c r="AI90" i="1"/>
  <c r="AI89" i="1"/>
  <c r="AI88" i="1"/>
  <c r="AI78" i="1"/>
  <c r="AI79" i="1"/>
  <c r="AI80" i="1"/>
  <c r="AI81" i="1"/>
  <c r="AI82" i="1"/>
  <c r="AI83" i="1"/>
  <c r="AI84" i="1"/>
  <c r="AI85" i="1"/>
  <c r="AI86" i="1"/>
  <c r="Y118" i="1"/>
  <c r="CF108" i="1"/>
  <c r="CE108" i="1"/>
  <c r="CD108" i="1"/>
  <c r="CC108" i="1"/>
  <c r="CB108" i="1"/>
  <c r="BZ108" i="1"/>
  <c r="BY108" i="1"/>
  <c r="BX108" i="1"/>
  <c r="BW108" i="1"/>
  <c r="BT108" i="1"/>
  <c r="BS108" i="1"/>
  <c r="BO108" i="1"/>
  <c r="BN108" i="1"/>
  <c r="BJ108" i="1"/>
  <c r="BI108" i="1"/>
  <c r="BE108" i="1"/>
  <c r="BD108" i="1"/>
  <c r="AZ108" i="1"/>
  <c r="AY108" i="1"/>
  <c r="AU108" i="1"/>
  <c r="AT108" i="1"/>
  <c r="AP108" i="1"/>
  <c r="AO108" i="1"/>
  <c r="AK108" i="1"/>
  <c r="AJ108" i="1"/>
  <c r="AH108" i="1"/>
  <c r="AF108" i="1"/>
  <c r="AE108" i="1"/>
  <c r="AD108" i="1"/>
  <c r="AA108" i="1"/>
  <c r="Z108" i="1"/>
  <c r="V108" i="1"/>
  <c r="U108" i="1"/>
  <c r="T108" i="1"/>
  <c r="N108" i="1"/>
  <c r="Y114" i="1"/>
  <c r="Y113" i="1"/>
  <c r="Y112" i="1"/>
  <c r="Y111" i="1"/>
  <c r="Y110" i="1"/>
  <c r="Y109" i="1"/>
  <c r="Y101" i="1"/>
  <c r="Y100" i="1"/>
  <c r="CF87" i="1"/>
  <c r="CD87" i="1"/>
  <c r="CC87" i="1"/>
  <c r="BY87" i="1"/>
  <c r="BX87" i="1"/>
  <c r="BT87" i="1"/>
  <c r="BS87" i="1"/>
  <c r="BO87" i="1"/>
  <c r="BN87" i="1"/>
  <c r="BJ87" i="1"/>
  <c r="BI87" i="1"/>
  <c r="BE87" i="1"/>
  <c r="BD87" i="1"/>
  <c r="AZ87" i="1"/>
  <c r="AY87" i="1"/>
  <c r="AU87" i="1"/>
  <c r="AT87" i="1"/>
  <c r="AP87" i="1"/>
  <c r="AO87" i="1"/>
  <c r="AK87" i="1"/>
  <c r="AJ87" i="1"/>
  <c r="AH87" i="1"/>
  <c r="AF87" i="1"/>
  <c r="AE87" i="1"/>
  <c r="AD87" i="1"/>
  <c r="AA87" i="1"/>
  <c r="Z87" i="1"/>
  <c r="V87" i="1"/>
  <c r="U87" i="1"/>
  <c r="N87" i="1"/>
  <c r="Y89" i="1"/>
  <c r="Y90" i="1"/>
  <c r="Y91" i="1"/>
  <c r="Y92" i="1"/>
  <c r="Y59" i="1"/>
  <c r="Y60" i="1"/>
  <c r="Y61" i="1"/>
  <c r="AP51" i="1"/>
  <c r="AO51" i="1"/>
  <c r="AK51" i="1"/>
  <c r="AJ51" i="1"/>
  <c r="AH51" i="1"/>
  <c r="AF51" i="1"/>
  <c r="AE51" i="1"/>
  <c r="AD51" i="1"/>
  <c r="AA51" i="1"/>
  <c r="Z51" i="1"/>
  <c r="V51" i="1"/>
  <c r="U51" i="1"/>
  <c r="N51" i="1"/>
  <c r="Q101" i="1" l="1"/>
  <c r="Q112" i="1"/>
  <c r="Q109" i="1"/>
  <c r="Q113" i="1"/>
  <c r="AI99" i="1"/>
  <c r="AX99" i="1"/>
  <c r="BC99" i="1"/>
  <c r="Y99" i="1"/>
  <c r="AN99" i="1"/>
  <c r="BM99" i="1"/>
  <c r="BH99" i="1"/>
  <c r="BR108" i="1"/>
  <c r="AS99" i="1"/>
  <c r="BH108" i="1"/>
  <c r="BR99" i="1"/>
  <c r="AI108" i="1"/>
  <c r="AN76" i="1"/>
  <c r="AN108" i="1"/>
  <c r="AS93" i="1"/>
  <c r="BC87" i="1"/>
  <c r="BW61" i="1"/>
  <c r="Y108" i="1"/>
  <c r="AI87" i="1"/>
  <c r="AN93" i="1"/>
  <c r="BH76" i="1"/>
  <c r="AX76" i="1"/>
  <c r="AX108" i="1"/>
  <c r="AS76" i="1"/>
  <c r="AS108" i="1"/>
  <c r="AS120" i="1" s="1"/>
  <c r="AX93" i="1"/>
  <c r="BC108" i="1"/>
  <c r="BH87" i="1"/>
  <c r="BR87" i="1"/>
  <c r="BW60" i="1"/>
  <c r="BC76" i="1"/>
  <c r="BM76" i="1"/>
  <c r="AN87" i="1"/>
  <c r="AS87" i="1"/>
  <c r="AX87" i="1"/>
  <c r="BC93" i="1"/>
  <c r="BH93" i="1"/>
  <c r="BM93" i="1"/>
  <c r="BM108" i="1"/>
  <c r="BR76" i="1"/>
  <c r="BR93" i="1"/>
  <c r="BM87" i="1"/>
  <c r="T95" i="1" l="1"/>
  <c r="Q95" i="1" s="1"/>
  <c r="Y95" i="1"/>
  <c r="AI93" i="1"/>
  <c r="T96" i="1"/>
  <c r="Q96" i="1" s="1"/>
  <c r="Y96" i="1"/>
  <c r="S96" i="1" s="1"/>
  <c r="P96" i="1" s="1"/>
  <c r="T97" i="1"/>
  <c r="Y97" i="1"/>
  <c r="S97" i="1" s="1"/>
  <c r="P97" i="1" s="1"/>
  <c r="T98" i="1"/>
  <c r="Q98" i="1" s="1"/>
  <c r="Y98" i="1"/>
  <c r="S98" i="1" s="1"/>
  <c r="P98" i="1" s="1"/>
  <c r="CE95" i="1"/>
  <c r="CE96" i="1"/>
  <c r="CB96" i="1" s="1"/>
  <c r="CE97" i="1"/>
  <c r="CB97" i="1" s="1"/>
  <c r="CE98" i="1"/>
  <c r="CB98" i="1" s="1"/>
  <c r="CF93" i="1"/>
  <c r="CD93" i="1"/>
  <c r="CC93" i="1"/>
  <c r="BY93" i="1"/>
  <c r="BX93" i="1"/>
  <c r="BT93" i="1"/>
  <c r="BS93" i="1"/>
  <c r="BO93" i="1"/>
  <c r="BN93" i="1"/>
  <c r="BJ93" i="1"/>
  <c r="BI93" i="1"/>
  <c r="BE93" i="1"/>
  <c r="BD93" i="1"/>
  <c r="AZ93" i="1"/>
  <c r="AY93" i="1"/>
  <c r="AU93" i="1"/>
  <c r="AT93" i="1"/>
  <c r="AP93" i="1"/>
  <c r="AO93" i="1"/>
  <c r="AK93" i="1"/>
  <c r="AJ93" i="1"/>
  <c r="AH93" i="1"/>
  <c r="AH44" i="1" s="1"/>
  <c r="AF93" i="1"/>
  <c r="AF44" i="1" s="1"/>
  <c r="AE93" i="1"/>
  <c r="AE44" i="1" s="1"/>
  <c r="AD93" i="1"/>
  <c r="AA93" i="1"/>
  <c r="Z93" i="1"/>
  <c r="V93" i="1"/>
  <c r="U93" i="1"/>
  <c r="N93" i="1"/>
  <c r="S95" i="1"/>
  <c r="P95" i="1" s="1"/>
  <c r="S100" i="1"/>
  <c r="R101" i="1"/>
  <c r="S101" i="1"/>
  <c r="P101" i="1" s="1"/>
  <c r="S109" i="1"/>
  <c r="S110" i="1"/>
  <c r="P110" i="1" s="1"/>
  <c r="S111" i="1"/>
  <c r="P111" i="1" s="1"/>
  <c r="S112" i="1"/>
  <c r="P112" i="1" s="1"/>
  <c r="S113" i="1"/>
  <c r="P113" i="1" s="1"/>
  <c r="S114" i="1"/>
  <c r="P114" i="1" s="1"/>
  <c r="CE89" i="1"/>
  <c r="CE90" i="1"/>
  <c r="CB90" i="1" s="1"/>
  <c r="CE91" i="1"/>
  <c r="CB91" i="1" s="1"/>
  <c r="CE92" i="1"/>
  <c r="CB92" i="1" s="1"/>
  <c r="T90" i="1"/>
  <c r="T91" i="1"/>
  <c r="T92" i="1"/>
  <c r="Q92" i="1" s="1"/>
  <c r="T89" i="1"/>
  <c r="Q89" i="1" s="1"/>
  <c r="S89" i="1"/>
  <c r="P89" i="1" s="1"/>
  <c r="S90" i="1"/>
  <c r="P90" i="1" s="1"/>
  <c r="S91" i="1"/>
  <c r="P91" i="1" s="1"/>
  <c r="S92" i="1"/>
  <c r="P92" i="1" s="1"/>
  <c r="T53" i="1"/>
  <c r="Y53" i="1"/>
  <c r="T54" i="1"/>
  <c r="Y54" i="1"/>
  <c r="T55" i="1"/>
  <c r="Y55" i="1"/>
  <c r="T56" i="1"/>
  <c r="Y56" i="1"/>
  <c r="T57" i="1"/>
  <c r="Y57" i="1"/>
  <c r="CE79" i="1"/>
  <c r="CB79" i="1" s="1"/>
  <c r="CE80" i="1"/>
  <c r="CB80" i="1" s="1"/>
  <c r="CE81" i="1"/>
  <c r="CB81" i="1" s="1"/>
  <c r="CE82" i="1"/>
  <c r="CB82" i="1" s="1"/>
  <c r="CE83" i="1"/>
  <c r="CB83" i="1" s="1"/>
  <c r="CE84" i="1"/>
  <c r="CB84" i="1" s="1"/>
  <c r="CE85" i="1"/>
  <c r="CB85" i="1" s="1"/>
  <c r="CE86" i="1"/>
  <c r="CB86" i="1" s="1"/>
  <c r="T80" i="1"/>
  <c r="Q80" i="1" s="1"/>
  <c r="T81" i="1"/>
  <c r="T82" i="1"/>
  <c r="Q82" i="1" s="1"/>
  <c r="T83" i="1"/>
  <c r="Q83" i="1" s="1"/>
  <c r="T84" i="1"/>
  <c r="Q84" i="1" s="1"/>
  <c r="T85" i="1"/>
  <c r="T86" i="1"/>
  <c r="Q86" i="1" s="1"/>
  <c r="T79" i="1"/>
  <c r="Q79" i="1" s="1"/>
  <c r="CE53" i="1"/>
  <c r="CB53" i="1" s="1"/>
  <c r="CE54" i="1"/>
  <c r="CB54" i="1" s="1"/>
  <c r="CE55" i="1"/>
  <c r="CB55" i="1" s="1"/>
  <c r="CE56" i="1"/>
  <c r="CB56" i="1" s="1"/>
  <c r="CE57" i="1"/>
  <c r="CB57" i="1" s="1"/>
  <c r="AI53" i="1"/>
  <c r="AN53" i="1"/>
  <c r="AX53" i="1"/>
  <c r="BC53" i="1"/>
  <c r="AI54" i="1"/>
  <c r="AN54" i="1"/>
  <c r="AX54" i="1"/>
  <c r="BC54" i="1"/>
  <c r="AI55" i="1"/>
  <c r="AN55" i="1"/>
  <c r="AX55" i="1"/>
  <c r="BC55" i="1"/>
  <c r="AI56" i="1"/>
  <c r="AN56" i="1"/>
  <c r="AX56" i="1"/>
  <c r="BC56" i="1"/>
  <c r="AI57" i="1"/>
  <c r="AN57" i="1"/>
  <c r="AX57" i="1"/>
  <c r="BC57" i="1"/>
  <c r="S60" i="1"/>
  <c r="P60" i="1" s="1"/>
  <c r="R61" i="1"/>
  <c r="S61" i="1"/>
  <c r="P61" i="1" s="1"/>
  <c r="AD44" i="1"/>
  <c r="M24" i="1"/>
  <c r="L24" i="1"/>
  <c r="K24" i="1"/>
  <c r="J24" i="1"/>
  <c r="I24" i="1"/>
  <c r="H24" i="1"/>
  <c r="G24" i="1"/>
  <c r="E24" i="1"/>
  <c r="M23" i="1"/>
  <c r="L23" i="1"/>
  <c r="K23" i="1"/>
  <c r="J23" i="1"/>
  <c r="I23" i="1"/>
  <c r="H23" i="1"/>
  <c r="G23" i="1"/>
  <c r="E23" i="1"/>
  <c r="D24" i="1"/>
  <c r="D23" i="1"/>
  <c r="Q97" i="1" l="1"/>
  <c r="R97" i="1" s="1"/>
  <c r="Q90" i="1"/>
  <c r="R90" i="1" s="1"/>
  <c r="Q85" i="1"/>
  <c r="R85" i="1" s="1"/>
  <c r="Q81" i="1"/>
  <c r="R81" i="1" s="1"/>
  <c r="Q91" i="1"/>
  <c r="R91" i="1" s="1"/>
  <c r="Q53" i="1"/>
  <c r="R53" i="1" s="1"/>
  <c r="Q57" i="1"/>
  <c r="R57" i="1" s="1"/>
  <c r="Q55" i="1"/>
  <c r="R55" i="1" s="1"/>
  <c r="Q56" i="1"/>
  <c r="R56" i="1" s="1"/>
  <c r="Q54" i="1"/>
  <c r="R54" i="1" s="1"/>
  <c r="R111" i="1"/>
  <c r="S99" i="1"/>
  <c r="Q99" i="1"/>
  <c r="BW97" i="1"/>
  <c r="AF24" i="1"/>
  <c r="AF18" i="1" s="1"/>
  <c r="BW98" i="1"/>
  <c r="CB89" i="1"/>
  <c r="Q108" i="1"/>
  <c r="P109" i="1"/>
  <c r="P108" i="1" s="1"/>
  <c r="S108" i="1"/>
  <c r="P100" i="1"/>
  <c r="P99" i="1" s="1"/>
  <c r="R112" i="1"/>
  <c r="R114" i="1"/>
  <c r="R110" i="1"/>
  <c r="R100" i="1"/>
  <c r="R98" i="1"/>
  <c r="BW96" i="1"/>
  <c r="R96" i="1"/>
  <c r="BW95" i="1"/>
  <c r="CB95" i="1"/>
  <c r="R113" i="1"/>
  <c r="R109" i="1"/>
  <c r="R95" i="1"/>
  <c r="BW90" i="1"/>
  <c r="BW89" i="1"/>
  <c r="S79" i="1"/>
  <c r="P79" i="1" s="1"/>
  <c r="S56" i="1"/>
  <c r="P56" i="1" s="1"/>
  <c r="S54" i="1"/>
  <c r="P54" i="1" s="1"/>
  <c r="BW92" i="1"/>
  <c r="BW91" i="1"/>
  <c r="R92" i="1"/>
  <c r="R89" i="1"/>
  <c r="S81" i="1"/>
  <c r="P81" i="1" s="1"/>
  <c r="BW83" i="1"/>
  <c r="S80" i="1"/>
  <c r="P80" i="1" s="1"/>
  <c r="S82" i="1"/>
  <c r="P82" i="1" s="1"/>
  <c r="BW80" i="1"/>
  <c r="BW81" i="1"/>
  <c r="BW56" i="1"/>
  <c r="BW57" i="1"/>
  <c r="BW53" i="1"/>
  <c r="BW82" i="1"/>
  <c r="S83" i="1"/>
  <c r="P83" i="1" s="1"/>
  <c r="BW55" i="1"/>
  <c r="BW54" i="1"/>
  <c r="S86" i="1"/>
  <c r="P86" i="1" s="1"/>
  <c r="BW79" i="1"/>
  <c r="S57" i="1"/>
  <c r="P57" i="1" s="1"/>
  <c r="S55" i="1"/>
  <c r="P55" i="1" s="1"/>
  <c r="S53" i="1"/>
  <c r="P53" i="1" s="1"/>
  <c r="S85" i="1"/>
  <c r="P85" i="1" s="1"/>
  <c r="BW84" i="1"/>
  <c r="BW86" i="1"/>
  <c r="BW85" i="1"/>
  <c r="S84" i="1"/>
  <c r="P84" i="1" s="1"/>
  <c r="R84" i="1"/>
  <c r="R80" i="1"/>
  <c r="R86" i="1"/>
  <c r="R82" i="1"/>
  <c r="R83" i="1"/>
  <c r="R79" i="1"/>
  <c r="R60" i="1"/>
  <c r="AH23" i="1"/>
  <c r="AE24" i="1"/>
  <c r="AE18" i="1" s="1"/>
  <c r="AD23" i="1"/>
  <c r="Q22" i="1"/>
  <c r="R99" i="1" l="1"/>
  <c r="O99" i="1"/>
  <c r="R108" i="1"/>
  <c r="O108" i="1"/>
  <c r="AF23" i="1"/>
  <c r="AE23" i="1"/>
  <c r="AD24" i="1"/>
  <c r="AD18" i="1" s="1"/>
  <c r="AD119" i="1" s="1"/>
  <c r="AH24" i="1"/>
  <c r="AH18" i="1" s="1"/>
  <c r="BJ117" i="1" l="1"/>
  <c r="BI117" i="1"/>
  <c r="BH73" i="1"/>
  <c r="BH70" i="1"/>
  <c r="BH64" i="1"/>
  <c r="BH63" i="1" s="1"/>
  <c r="BH59" i="1"/>
  <c r="BH58" i="1" s="1"/>
  <c r="BH52" i="1"/>
  <c r="BH50" i="1"/>
  <c r="BH49" i="1"/>
  <c r="BH48" i="1"/>
  <c r="BH47" i="1"/>
  <c r="BH46" i="1"/>
  <c r="BJ45" i="1"/>
  <c r="BI45" i="1"/>
  <c r="AZ117" i="1"/>
  <c r="AY117" i="1"/>
  <c r="AX73" i="1"/>
  <c r="AX70" i="1"/>
  <c r="AX66" i="1"/>
  <c r="AX64" i="1"/>
  <c r="AX59" i="1"/>
  <c r="AX58" i="1" s="1"/>
  <c r="AX52" i="1"/>
  <c r="AX50" i="1"/>
  <c r="AX49" i="1"/>
  <c r="AX48" i="1"/>
  <c r="AX47" i="1"/>
  <c r="AX46" i="1"/>
  <c r="AZ45" i="1"/>
  <c r="AY45" i="1"/>
  <c r="AP117" i="1"/>
  <c r="AO117" i="1"/>
  <c r="AN73" i="1"/>
  <c r="AN70" i="1"/>
  <c r="AN66" i="1"/>
  <c r="AN64" i="1"/>
  <c r="AN59" i="1"/>
  <c r="AN58" i="1" s="1"/>
  <c r="AN52" i="1"/>
  <c r="AN50" i="1"/>
  <c r="AN49" i="1"/>
  <c r="AN48" i="1"/>
  <c r="AN47" i="1"/>
  <c r="AN46" i="1"/>
  <c r="AP45" i="1"/>
  <c r="AP44" i="1" s="1"/>
  <c r="AO45" i="1"/>
  <c r="T118" i="1"/>
  <c r="Q118" i="1" s="1"/>
  <c r="V117" i="1"/>
  <c r="U117" i="1"/>
  <c r="T94" i="1"/>
  <c r="T88" i="1"/>
  <c r="T78" i="1"/>
  <c r="Q78" i="1" s="1"/>
  <c r="T77" i="1"/>
  <c r="Q77" i="1" s="1"/>
  <c r="T73" i="1"/>
  <c r="T70" i="1"/>
  <c r="T64" i="1"/>
  <c r="T63" i="1" s="1"/>
  <c r="T52" i="1"/>
  <c r="T50" i="1"/>
  <c r="T49" i="1"/>
  <c r="T48" i="1"/>
  <c r="T47" i="1"/>
  <c r="T46" i="1"/>
  <c r="V45" i="1"/>
  <c r="U45" i="1"/>
  <c r="AO44" i="1" l="1"/>
  <c r="AO23" i="1" s="1"/>
  <c r="BH69" i="1"/>
  <c r="AX69" i="1"/>
  <c r="T69" i="1"/>
  <c r="AN69" i="1"/>
  <c r="V44" i="1"/>
  <c r="U44" i="1"/>
  <c r="Q73" i="1"/>
  <c r="BJ44" i="1"/>
  <c r="BJ23" i="1" s="1"/>
  <c r="BH51" i="1"/>
  <c r="Q70" i="1"/>
  <c r="AN63" i="1"/>
  <c r="AX63" i="1"/>
  <c r="AY44" i="1"/>
  <c r="AY23" i="1" s="1"/>
  <c r="AZ44" i="1"/>
  <c r="AZ24" i="1" s="1"/>
  <c r="AZ18" i="1" s="1"/>
  <c r="BI44" i="1"/>
  <c r="BI23" i="1" s="1"/>
  <c r="Q66" i="1"/>
  <c r="Q76" i="1"/>
  <c r="T93" i="1"/>
  <c r="Q94" i="1"/>
  <c r="Q64" i="1"/>
  <c r="Q63" i="1" s="1"/>
  <c r="T87" i="1"/>
  <c r="Q88" i="1"/>
  <c r="Q49" i="1"/>
  <c r="Q52" i="1"/>
  <c r="Q46" i="1"/>
  <c r="Q50" i="1"/>
  <c r="Q47" i="1"/>
  <c r="Q48" i="1"/>
  <c r="T76" i="1"/>
  <c r="AX51" i="1"/>
  <c r="T51" i="1"/>
  <c r="AN51" i="1"/>
  <c r="AP23" i="1"/>
  <c r="AP24" i="1"/>
  <c r="AP18" i="1" s="1"/>
  <c r="T117" i="1"/>
  <c r="AN45" i="1"/>
  <c r="AX45" i="1"/>
  <c r="BH45" i="1"/>
  <c r="T45" i="1"/>
  <c r="Q69" i="1" l="1"/>
  <c r="BH44" i="1"/>
  <c r="BH23" i="1" s="1"/>
  <c r="AN44" i="1"/>
  <c r="AN24" i="1" s="1"/>
  <c r="AN18" i="1" s="1"/>
  <c r="AN119" i="1" s="1"/>
  <c r="AX44" i="1"/>
  <c r="AX24" i="1" s="1"/>
  <c r="AX18" i="1" s="1"/>
  <c r="AX119" i="1" s="1"/>
  <c r="Q51" i="1"/>
  <c r="AO24" i="1"/>
  <c r="AO18" i="1" s="1"/>
  <c r="BI24" i="1"/>
  <c r="BI18" i="1" s="1"/>
  <c r="AZ23" i="1"/>
  <c r="BJ24" i="1"/>
  <c r="BJ18" i="1" s="1"/>
  <c r="AY24" i="1"/>
  <c r="AY18" i="1" s="1"/>
  <c r="V23" i="1"/>
  <c r="V24" i="1"/>
  <c r="V18" i="1" s="1"/>
  <c r="U23" i="1"/>
  <c r="U24" i="1"/>
  <c r="U18" i="1" s="1"/>
  <c r="BZ93" i="1"/>
  <c r="BZ87" i="1"/>
  <c r="BZ63" i="1"/>
  <c r="BZ58" i="1"/>
  <c r="BZ69" i="1" l="1"/>
  <c r="BZ76" i="1"/>
  <c r="BZ51" i="1"/>
  <c r="AN23" i="1"/>
  <c r="BH24" i="1"/>
  <c r="BH18" i="1" s="1"/>
  <c r="BH119" i="1" s="1"/>
  <c r="AX23" i="1"/>
  <c r="CF118" i="1"/>
  <c r="Z117" i="1" l="1"/>
  <c r="AA117" i="1"/>
  <c r="AJ117" i="1"/>
  <c r="AK117" i="1"/>
  <c r="AT117" i="1"/>
  <c r="AU117" i="1"/>
  <c r="BD117" i="1"/>
  <c r="BE117" i="1"/>
  <c r="BN117" i="1"/>
  <c r="BO117" i="1"/>
  <c r="BS117" i="1"/>
  <c r="BT117" i="1"/>
  <c r="BX117" i="1"/>
  <c r="BY117" i="1"/>
  <c r="CC117" i="1"/>
  <c r="CD117" i="1"/>
  <c r="CF117" i="1"/>
  <c r="N117" i="1"/>
  <c r="Y117" i="1" l="1"/>
  <c r="AI77" i="1" l="1"/>
  <c r="AI76" i="1" s="1"/>
  <c r="CE94" i="1"/>
  <c r="CE88" i="1"/>
  <c r="CE78" i="1"/>
  <c r="CB78" i="1" s="1"/>
  <c r="CE77" i="1"/>
  <c r="Y88" i="1"/>
  <c r="Y87" i="1" s="1"/>
  <c r="Y94" i="1"/>
  <c r="Y78" i="1"/>
  <c r="Y77" i="1"/>
  <c r="Y93" i="1" l="1"/>
  <c r="S94" i="1"/>
  <c r="Y76" i="1"/>
  <c r="CB94" i="1"/>
  <c r="CB93" i="1" s="1"/>
  <c r="CE93" i="1"/>
  <c r="CB88" i="1"/>
  <c r="CB87" i="1" s="1"/>
  <c r="CE87" i="1"/>
  <c r="CB77" i="1"/>
  <c r="CB76" i="1" s="1"/>
  <c r="CE76" i="1"/>
  <c r="S77" i="1"/>
  <c r="P77" i="1" s="1"/>
  <c r="BW78" i="1"/>
  <c r="S78" i="1"/>
  <c r="P78" i="1" s="1"/>
  <c r="BW77" i="1"/>
  <c r="S88" i="1"/>
  <c r="BW88" i="1"/>
  <c r="BW87" i="1" s="1"/>
  <c r="BW94" i="1"/>
  <c r="BW93" i="1" s="1"/>
  <c r="AB44" i="1"/>
  <c r="BW76" i="1" l="1"/>
  <c r="P76" i="1"/>
  <c r="S76" i="1"/>
  <c r="Q93" i="1"/>
  <c r="Q87" i="1"/>
  <c r="P94" i="1"/>
  <c r="P93" i="1" s="1"/>
  <c r="S93" i="1"/>
  <c r="P88" i="1"/>
  <c r="P87" i="1" s="1"/>
  <c r="S87" i="1"/>
  <c r="AB23" i="1"/>
  <c r="R78" i="1"/>
  <c r="BZ117" i="1"/>
  <c r="R77" i="1"/>
  <c r="R88" i="1"/>
  <c r="R94" i="1"/>
  <c r="O76" i="1" l="1"/>
  <c r="R93" i="1"/>
  <c r="O93" i="1"/>
  <c r="R87" i="1"/>
  <c r="O87" i="1"/>
  <c r="R76" i="1"/>
  <c r="AB24" i="1"/>
  <c r="AB18" i="1" s="1"/>
  <c r="BD45" i="1"/>
  <c r="BE45" i="1"/>
  <c r="AI118" i="1" l="1"/>
  <c r="AI117" i="1" s="1"/>
  <c r="AL44" i="1"/>
  <c r="BD44" i="1"/>
  <c r="BE44" i="1"/>
  <c r="Z45" i="1"/>
  <c r="Z44" i="1" s="1"/>
  <c r="AA45" i="1"/>
  <c r="AA44" i="1" s="1"/>
  <c r="AJ44" i="1"/>
  <c r="AK44" i="1"/>
  <c r="AT45" i="1"/>
  <c r="AT44" i="1" s="1"/>
  <c r="AU45" i="1"/>
  <c r="AU44" i="1" s="1"/>
  <c r="BN45" i="1"/>
  <c r="BO45" i="1"/>
  <c r="BO44" i="1" s="1"/>
  <c r="BP44" i="1"/>
  <c r="BS45" i="1"/>
  <c r="BS44" i="1" s="1"/>
  <c r="BT45" i="1"/>
  <c r="BT44" i="1" s="1"/>
  <c r="BX45" i="1"/>
  <c r="BX44" i="1" s="1"/>
  <c r="BX24" i="1" s="1"/>
  <c r="BY45" i="1"/>
  <c r="BY44" i="1" s="1"/>
  <c r="BY24" i="1" s="1"/>
  <c r="CC45" i="1"/>
  <c r="CC44" i="1" s="1"/>
  <c r="CD45" i="1"/>
  <c r="CD44" i="1" s="1"/>
  <c r="CF45" i="1"/>
  <c r="CF44" i="1" s="1"/>
  <c r="BW118" i="1" l="1"/>
  <c r="BN44" i="1"/>
  <c r="BN23" i="1" s="1"/>
  <c r="BU44" i="1"/>
  <c r="AV44" i="1"/>
  <c r="CC24" i="1"/>
  <c r="AU24" i="1"/>
  <c r="CD24" i="1"/>
  <c r="BO24" i="1"/>
  <c r="AA24" i="1"/>
  <c r="AK24" i="1"/>
  <c r="Z24" i="1"/>
  <c r="AJ23" i="1"/>
  <c r="CF23" i="1"/>
  <c r="CF24" i="1"/>
  <c r="BD23" i="1"/>
  <c r="BD24" i="1"/>
  <c r="BE24" i="1"/>
  <c r="BE23" i="1"/>
  <c r="AL24" i="1"/>
  <c r="AL23" i="1"/>
  <c r="BT23" i="1"/>
  <c r="BT24" i="1"/>
  <c r="AT24" i="1"/>
  <c r="AT23" i="1"/>
  <c r="BX23" i="1"/>
  <c r="BS23" i="1"/>
  <c r="BS24" i="1"/>
  <c r="BW117" i="1"/>
  <c r="BN24" i="1" l="1"/>
  <c r="CC23" i="1"/>
  <c r="AU23" i="1"/>
  <c r="AA23" i="1"/>
  <c r="Z23" i="1"/>
  <c r="CD23" i="1"/>
  <c r="BO23" i="1"/>
  <c r="BY23" i="1"/>
  <c r="AK23" i="1"/>
  <c r="AJ24" i="1"/>
  <c r="BP23" i="1"/>
  <c r="BP24" i="1"/>
  <c r="AV23" i="1"/>
  <c r="AV24" i="1"/>
  <c r="BU24" i="1"/>
  <c r="BU23" i="1"/>
  <c r="CB118" i="1"/>
  <c r="CB117" i="1" s="1"/>
  <c r="CE117" i="1"/>
  <c r="R118" i="1"/>
  <c r="Q117" i="1"/>
  <c r="S118" i="1"/>
  <c r="P118" i="1" s="1"/>
  <c r="R117" i="1" l="1"/>
  <c r="O117" i="1"/>
  <c r="S117" i="1"/>
  <c r="BM49" i="1"/>
  <c r="CE73" i="1" l="1"/>
  <c r="CE71" i="1"/>
  <c r="CE70" i="1"/>
  <c r="CE64" i="1"/>
  <c r="CE63" i="1" s="1"/>
  <c r="CE59" i="1"/>
  <c r="CE58" i="1" s="1"/>
  <c r="CE52" i="1"/>
  <c r="CE50" i="1"/>
  <c r="CE49" i="1"/>
  <c r="CE47" i="1"/>
  <c r="CE48" i="1"/>
  <c r="CE46" i="1"/>
  <c r="CE69" i="1" l="1"/>
  <c r="CB64" i="1"/>
  <c r="CB63" i="1" s="1"/>
  <c r="CE51" i="1"/>
  <c r="BP18" i="1"/>
  <c r="BU18" i="1"/>
  <c r="CE45" i="1"/>
  <c r="BZ45" i="1"/>
  <c r="BZ44" i="1" l="1"/>
  <c r="BZ24" i="1" s="1"/>
  <c r="CE44" i="1"/>
  <c r="CE23" i="1" s="1"/>
  <c r="CE24" i="1" l="1"/>
  <c r="BZ23" i="1"/>
  <c r="N45" i="1" l="1"/>
  <c r="N44" i="1" s="1"/>
  <c r="N24" i="1" l="1"/>
  <c r="N18" i="1" s="1"/>
  <c r="N23" i="1"/>
  <c r="BW73" i="1"/>
  <c r="BW71" i="1"/>
  <c r="BW70" i="1"/>
  <c r="BW64" i="1"/>
  <c r="BW63" i="1" s="1"/>
  <c r="BW59" i="1"/>
  <c r="BW58" i="1" s="1"/>
  <c r="BW52" i="1"/>
  <c r="BW50" i="1"/>
  <c r="BW49" i="1"/>
  <c r="BW48" i="1"/>
  <c r="BW47" i="1"/>
  <c r="BW46" i="1"/>
  <c r="BC66" i="1"/>
  <c r="BC59" i="1"/>
  <c r="BC58" i="1" s="1"/>
  <c r="BM59" i="1"/>
  <c r="BM58" i="1" s="1"/>
  <c r="BR59" i="1"/>
  <c r="BR58" i="1" s="1"/>
  <c r="BR66" i="1"/>
  <c r="AS66" i="1"/>
  <c r="AS59" i="1"/>
  <c r="AS58" i="1" s="1"/>
  <c r="BW69" i="1" l="1"/>
  <c r="BW51" i="1"/>
  <c r="CC18" i="1"/>
  <c r="BY18" i="1"/>
  <c r="BX18" i="1"/>
  <c r="CD18" i="1"/>
  <c r="BW45" i="1"/>
  <c r="BW44" i="1" l="1"/>
  <c r="BW24" i="1" s="1"/>
  <c r="AI66" i="1"/>
  <c r="CB59" i="1"/>
  <c r="CB58" i="1" s="1"/>
  <c r="BR73" i="1"/>
  <c r="BR70" i="1"/>
  <c r="BR64" i="1"/>
  <c r="BR63" i="1" s="1"/>
  <c r="BR52" i="1"/>
  <c r="BR50" i="1"/>
  <c r="BR49" i="1"/>
  <c r="BR48" i="1"/>
  <c r="BR47" i="1"/>
  <c r="BR46" i="1"/>
  <c r="BM73" i="1"/>
  <c r="BM70" i="1"/>
  <c r="BM64" i="1"/>
  <c r="BM63" i="1" s="1"/>
  <c r="BM52" i="1"/>
  <c r="BM50" i="1"/>
  <c r="BM48" i="1"/>
  <c r="BM47" i="1"/>
  <c r="BM46" i="1"/>
  <c r="BC73" i="1"/>
  <c r="BC70" i="1"/>
  <c r="BC64" i="1"/>
  <c r="BC63" i="1" s="1"/>
  <c r="BC52" i="1"/>
  <c r="BC50" i="1"/>
  <c r="BC49" i="1"/>
  <c r="BC48" i="1"/>
  <c r="BC47" i="1"/>
  <c r="BC46" i="1"/>
  <c r="AS73" i="1"/>
  <c r="AS70" i="1"/>
  <c r="AS64" i="1"/>
  <c r="AS63" i="1" s="1"/>
  <c r="AS52" i="1"/>
  <c r="AS50" i="1"/>
  <c r="AS49" i="1"/>
  <c r="AS48" i="1"/>
  <c r="AI73" i="1"/>
  <c r="AI70" i="1"/>
  <c r="AI64" i="1"/>
  <c r="AI63" i="1" s="1"/>
  <c r="AI52" i="1"/>
  <c r="AI50" i="1"/>
  <c r="AI49" i="1"/>
  <c r="AI48" i="1"/>
  <c r="AI47" i="1"/>
  <c r="AI46" i="1"/>
  <c r="BR69" i="1" l="1"/>
  <c r="AS69" i="1"/>
  <c r="AI69" i="1"/>
  <c r="BC69" i="1"/>
  <c r="BM69" i="1"/>
  <c r="AI51" i="1"/>
  <c r="AS51" i="1"/>
  <c r="BM51" i="1"/>
  <c r="BR51" i="1"/>
  <c r="BC51" i="1"/>
  <c r="BW23" i="1"/>
  <c r="AJ18" i="1"/>
  <c r="BD18" i="1"/>
  <c r="AU18" i="1"/>
  <c r="AT18" i="1"/>
  <c r="BE18" i="1"/>
  <c r="BO18" i="1"/>
  <c r="BT18" i="1"/>
  <c r="BN18" i="1"/>
  <c r="BS18" i="1"/>
  <c r="AI45" i="1"/>
  <c r="AS45" i="1"/>
  <c r="BC45" i="1"/>
  <c r="AK18" i="1"/>
  <c r="BM45" i="1"/>
  <c r="BR45" i="1"/>
  <c r="CB52" i="1"/>
  <c r="CB70" i="1"/>
  <c r="CB73" i="1"/>
  <c r="CB49" i="1"/>
  <c r="CB47" i="1"/>
  <c r="S59" i="1"/>
  <c r="P59" i="1" s="1"/>
  <c r="CB71" i="1"/>
  <c r="CB46" i="1"/>
  <c r="CB48" i="1"/>
  <c r="CB50" i="1"/>
  <c r="S66" i="1"/>
  <c r="P66" i="1" s="1"/>
  <c r="CB69" i="1" l="1"/>
  <c r="BC44" i="1"/>
  <c r="BC23" i="1" s="1"/>
  <c r="AS44" i="1"/>
  <c r="BR44" i="1"/>
  <c r="BR24" i="1" s="1"/>
  <c r="BM44" i="1"/>
  <c r="BM24" i="1" s="1"/>
  <c r="AI44" i="1"/>
  <c r="AI24" i="1" s="1"/>
  <c r="CB51" i="1"/>
  <c r="CB45" i="1"/>
  <c r="AV18" i="1"/>
  <c r="AL18" i="1"/>
  <c r="R66" i="1"/>
  <c r="CB44" i="1" l="1"/>
  <c r="CB23" i="1" s="1"/>
  <c r="BC24" i="1"/>
  <c r="BC18" i="1" s="1"/>
  <c r="BR23" i="1"/>
  <c r="AI23" i="1"/>
  <c r="BM23" i="1"/>
  <c r="BM18" i="1"/>
  <c r="BR18" i="1"/>
  <c r="AI18" i="1"/>
  <c r="AS24" i="1"/>
  <c r="AS18" i="1" s="1"/>
  <c r="AS23" i="1"/>
  <c r="Y50" i="1"/>
  <c r="S50" i="1" s="1"/>
  <c r="P50" i="1" s="1"/>
  <c r="Y49" i="1"/>
  <c r="S49" i="1" s="1"/>
  <c r="P49" i="1" s="1"/>
  <c r="Y48" i="1"/>
  <c r="S48" i="1" s="1"/>
  <c r="P48" i="1" s="1"/>
  <c r="Y47" i="1"/>
  <c r="Y46" i="1"/>
  <c r="S46" i="1" s="1"/>
  <c r="P46" i="1" s="1"/>
  <c r="Y52" i="1"/>
  <c r="S52" i="1" s="1"/>
  <c r="P52" i="1" s="1"/>
  <c r="Y58" i="1"/>
  <c r="Y64" i="1"/>
  <c r="Y63" i="1" s="1"/>
  <c r="Y73" i="1"/>
  <c r="Y70" i="1"/>
  <c r="Y69" i="1" l="1"/>
  <c r="S47" i="1"/>
  <c r="P47" i="1" s="1"/>
  <c r="S73" i="1"/>
  <c r="P73" i="1" s="1"/>
  <c r="Y51" i="1"/>
  <c r="CB24" i="1"/>
  <c r="S51" i="1"/>
  <c r="Y45" i="1"/>
  <c r="Q45" i="1"/>
  <c r="S70" i="1"/>
  <c r="S58" i="1"/>
  <c r="R48" i="1"/>
  <c r="R49" i="1"/>
  <c r="S64" i="1"/>
  <c r="R46" i="1"/>
  <c r="R47" i="1"/>
  <c r="R73" i="1"/>
  <c r="R52" i="1"/>
  <c r="R50" i="1"/>
  <c r="S69" i="1" l="1"/>
  <c r="P70" i="1"/>
  <c r="P69" i="1" s="1"/>
  <c r="S63" i="1"/>
  <c r="P64" i="1"/>
  <c r="P63" i="1" s="1"/>
  <c r="Y44" i="1"/>
  <c r="P51" i="1"/>
  <c r="R70" i="1"/>
  <c r="R45" i="1"/>
  <c r="P45" i="1"/>
  <c r="S45" i="1"/>
  <c r="P58" i="1"/>
  <c r="R64" i="1"/>
  <c r="Q19" i="1"/>
  <c r="Q20" i="1"/>
  <c r="Q21" i="1"/>
  <c r="R69" i="1" l="1"/>
  <c r="O69" i="1"/>
  <c r="R63" i="1"/>
  <c r="O63" i="1"/>
  <c r="R51" i="1"/>
  <c r="O51" i="1"/>
  <c r="S44" i="1"/>
  <c r="Y24" i="1"/>
  <c r="Y23" i="1"/>
  <c r="S23" i="1" l="1"/>
  <c r="S24" i="1"/>
  <c r="Z18" i="1"/>
  <c r="AA18" i="1"/>
  <c r="Y18" i="1" l="1"/>
  <c r="Y119" i="1" s="1"/>
  <c r="S18" i="1" l="1"/>
  <c r="O45" i="1" l="1"/>
  <c r="BZ18" i="1" l="1"/>
  <c r="BW18" i="1"/>
  <c r="CF18" i="1"/>
  <c r="CE18" i="1" l="1"/>
  <c r="CB18" i="1"/>
  <c r="P117" i="1" l="1"/>
  <c r="P44" i="1" s="1"/>
  <c r="P24" i="1" l="1"/>
  <c r="P18" i="1" s="1"/>
  <c r="P23" i="1"/>
  <c r="AI119" i="1" l="1"/>
  <c r="N119" i="1" l="1"/>
  <c r="AS119" i="1" l="1"/>
  <c r="BC119" i="1" l="1"/>
  <c r="CB119" i="1" l="1"/>
  <c r="BM119" i="1"/>
  <c r="BR119" i="1"/>
  <c r="P119" i="1" l="1"/>
  <c r="S119" i="1"/>
  <c r="O58" i="1" l="1"/>
  <c r="O44" i="1" s="1"/>
  <c r="W44" i="1"/>
  <c r="T59" i="1"/>
  <c r="T58" i="1" s="1"/>
  <c r="T44" i="1" s="1"/>
  <c r="O24" i="1" l="1"/>
  <c r="O18" i="1" s="1"/>
  <c r="O119" i="1" s="1"/>
  <c r="O23" i="1"/>
  <c r="T24" i="1"/>
  <c r="T18" i="1" s="1"/>
  <c r="T119" i="1" s="1"/>
  <c r="T23" i="1"/>
  <c r="W23" i="1"/>
  <c r="W24" i="1"/>
  <c r="W18" i="1" s="1"/>
  <c r="Q59" i="1"/>
  <c r="Q58" i="1" l="1"/>
  <c r="Q44" i="1" s="1"/>
  <c r="R59" i="1"/>
  <c r="R58" i="1" s="1"/>
  <c r="R44" i="1" s="1"/>
  <c r="R23" i="1" l="1"/>
  <c r="R24" i="1"/>
  <c r="R18" i="1" s="1"/>
  <c r="R119" i="1" s="1"/>
  <c r="Q23" i="1"/>
  <c r="Q24" i="1"/>
  <c r="Q18" i="1" s="1"/>
  <c r="Q119" i="1" s="1"/>
</calcChain>
</file>

<file path=xl/sharedStrings.xml><?xml version="1.0" encoding="utf-8"?>
<sst xmlns="http://schemas.openxmlformats.org/spreadsheetml/2006/main" count="1477" uniqueCount="404">
  <si>
    <t>Приложение  № 1</t>
  </si>
  <si>
    <t>к приказу Минэнерго России</t>
  </si>
  <si>
    <t>Форма 1. Перечни инвестиционных проектов и план финансирования капитальных вложений по ним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</si>
  <si>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</si>
  <si>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</si>
  <si>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</si>
  <si>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</si>
  <si>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</si>
  <si>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</si>
  <si>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</si>
  <si>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</si>
  <si>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</si>
  <si>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</si>
  <si>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</si>
  <si>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</si>
  <si>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</si>
  <si>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Предложение по корректировке утвержденного плана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</si>
  <si>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</si>
  <si>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</si>
  <si>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</si>
  <si>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</si>
  <si>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</si>
  <si>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</si>
  <si>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</si>
  <si>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</si>
  <si>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</si>
  <si>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</si>
  <si>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</si>
  <si>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</si>
  <si>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</si>
  <si>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</si>
  <si>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</si>
  <si>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</si>
  <si>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</si>
  <si>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</si>
  <si>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</si>
  <si>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</si>
  <si>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</si>
  <si>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</si>
  <si>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</si>
  <si>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</si>
  <si>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</si>
  <si>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</si>
  <si>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</si>
  <si>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</si>
  <si>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</si>
  <si>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</si>
  <si>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</si>
  <si>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</si>
  <si>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</si>
  <si>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</si>
  <si>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</si>
  <si>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</si>
  <si>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</si>
  <si>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</si>
  <si>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</si>
  <si>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0</t>
  </si>
  <si>
    <t>ВСЕГО по инвестиционной программе, в том числе:</t>
  </si>
  <si>
    <t>И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</si>
  <si>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</si>
  <si>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</si>
  <si>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</si>
  <si>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</si>
  <si>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</si>
  <si>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</si>
  <si>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</si>
  <si>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</si>
  <si>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</si>
  <si>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</si>
  <si>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</si>
  <si>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</si>
  <si>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</si>
  <si>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</si>
  <si>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</si>
  <si>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</si>
  <si>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</si>
  <si>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</si>
  <si>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</si>
  <si>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</si>
  <si>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</si>
  <si>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</si>
  <si>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</si>
  <si>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</si>
  <si>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</si>
  <si>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</si>
  <si>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</si>
  <si>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</si>
  <si>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</si>
  <si>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</si>
  <si>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</si>
  <si>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</si>
  <si>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</si>
  <si>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</si>
  <si>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</si>
  <si>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</si>
  <si>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</si>
  <si>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</si>
  <si>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</si>
  <si>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</si>
  <si>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</si>
  <si>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</si>
  <si>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</si>
  <si>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</si>
  <si>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</si>
  <si>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</si>
  <si>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</si>
  <si>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</si>
  <si>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</si>
  <si>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</si>
  <si>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</si>
  <si>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</si>
  <si>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</si>
  <si>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</si>
  <si>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Г</t>
  </si>
  <si>
    <t>G_Z0804-102</t>
  </si>
  <si>
    <t>G_Z0804-103</t>
  </si>
  <si>
    <t>G_Z0804-104</t>
  </si>
  <si>
    <t>G_Z0804-106</t>
  </si>
  <si>
    <t>G_O0804-401</t>
  </si>
  <si>
    <t>G_C0804-701</t>
  </si>
  <si>
    <t>G_C0804-702</t>
  </si>
  <si>
    <t>G_C0804-703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</si>
  <si>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</si>
  <si>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</si>
  <si>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</si>
  <si>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</si>
  <si>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</si>
  <si>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Итого за период реализации инвестиционной программы
(Утвержденный план)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</si>
  <si>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</si>
  <si>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</si>
  <si>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</si>
  <si>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</si>
  <si>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</si>
  <si>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</si>
  <si>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</si>
  <si>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</si>
  <si>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</si>
  <si>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</si>
  <si>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30.46</t>
  </si>
  <si>
    <t>30.47</t>
  </si>
  <si>
    <t>30.48</t>
  </si>
  <si>
    <t>30.49</t>
  </si>
  <si>
    <t>30.50</t>
  </si>
  <si>
    <t>G_Z0804-109</t>
  </si>
  <si>
    <t>Утверженный план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</si>
  <si>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</si>
  <si>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</si>
  <si>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</si>
  <si>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</si>
  <si>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</si>
  <si>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</si>
  <si>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</si>
  <si>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</si>
  <si>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</si>
  <si>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</si>
  <si>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I_T0804-208</t>
  </si>
  <si>
    <t xml:space="preserve">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</si>
  <si>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от 28.07. 2016 г. №728</t>
  </si>
  <si>
    <t>Монтаж системы видеонаблюдения</t>
  </si>
  <si>
    <t>Предложение по корректировке утвержденного плана
2023 года</t>
  </si>
  <si>
    <t>Утверженный план 2023 года</t>
  </si>
  <si>
    <t>J_S0804-309</t>
  </si>
  <si>
    <t>2020</t>
  </si>
  <si>
    <t>2021</t>
  </si>
  <si>
    <t>2018</t>
  </si>
  <si>
    <t>J_O0804-402</t>
  </si>
  <si>
    <t>2024</t>
  </si>
  <si>
    <t xml:space="preserve">Утвержденный план </t>
  </si>
  <si>
    <t>Н</t>
  </si>
  <si>
    <t>Пожарно-охранная сигнализация</t>
  </si>
  <si>
    <t xml:space="preserve">Покупка и монтаж системы учета рабочего времени </t>
  </si>
  <si>
    <t>Покупка офисного здания в г.Спасск (378,42 кв.м.)</t>
  </si>
  <si>
    <t>Покупка счетчика банкнот марки Magner 150 Digital (или аналог) (16 шт.)</t>
  </si>
  <si>
    <t>Утверженный план 2024 года</t>
  </si>
  <si>
    <t>Предложение по корректировке утвержденного плана
2024 года</t>
  </si>
  <si>
    <t xml:space="preserve"> Монтаж охранной сигнализации в г. Спасске</t>
  </si>
  <si>
    <t>Монтаж пожарной системы и системы оповещения в г. Спасске</t>
  </si>
  <si>
    <t>K_O0804-1203</t>
  </si>
  <si>
    <t>K_O0804-1204</t>
  </si>
  <si>
    <t>K_V0804-920</t>
  </si>
  <si>
    <t>Монтаж системы видеонаблюдения в г.Спасске</t>
  </si>
  <si>
    <t>Покупка и монтаж системы учета рабочего времени в г.Спасске</t>
  </si>
  <si>
    <t>K_Y0804-1120</t>
  </si>
  <si>
    <t xml:space="preserve">Покупка системы хранения данных на sas дисках </t>
  </si>
  <si>
    <t xml:space="preserve">Покупка ИБП  марки APC SURT 1000 XLI (или аналог), (22 шт.) </t>
  </si>
  <si>
    <t>K_A0804-1104</t>
  </si>
  <si>
    <t>Покупка офисного здания в  р.п. Сапожок (215,1 кв.м)</t>
  </si>
  <si>
    <t>Покупка офисного здания в р.п. Сараи (215,4 кв. м)</t>
  </si>
  <si>
    <t>Покупка офисного здания в г.Кораблино (164,2 кв. м)</t>
  </si>
  <si>
    <t>Утверженный план 2025 года</t>
  </si>
  <si>
    <t>Предложение по корректировке утвержденного плана
2025 года</t>
  </si>
  <si>
    <t>Покупка автомобилей марки Renault DUSTER (36 шт.)</t>
  </si>
  <si>
    <t>Покупка автомобилей марки Форд Транзит грузопассажирский фургон 5 мест (1 шт.)</t>
  </si>
  <si>
    <t>Покупка автомобилей марки Форд Транзит цельнометаллический фургон (1 шт.)</t>
  </si>
  <si>
    <t>Покупка автомобилей марки Volkswagen
Кэдди Trendline (1 шт.)</t>
  </si>
  <si>
    <t>Покупка автомобилей марки Toyota Camry (1 шт.)</t>
  </si>
  <si>
    <t>L_T0804-213</t>
  </si>
  <si>
    <t>L_T0804-214</t>
  </si>
  <si>
    <t>L_T0804-215</t>
  </si>
  <si>
    <t>L_T0804-216</t>
  </si>
  <si>
    <t>L_T0804-217</t>
  </si>
  <si>
    <t>1.5.1</t>
  </si>
  <si>
    <t>1.5.</t>
  </si>
  <si>
    <t>1.5.1.1</t>
  </si>
  <si>
    <t>1.5.1.2</t>
  </si>
  <si>
    <t>1.5.1.3</t>
  </si>
  <si>
    <t>1.5.1.4</t>
  </si>
  <si>
    <t>1.5.1.5</t>
  </si>
  <si>
    <t>1.5.2.</t>
  </si>
  <si>
    <t>1.5.2.1</t>
  </si>
  <si>
    <t>1.5.2.2</t>
  </si>
  <si>
    <t>1.5.2.3</t>
  </si>
  <si>
    <t>1.5.2.4</t>
  </si>
  <si>
    <t>1.5.2.6</t>
  </si>
  <si>
    <t>1.5.3.</t>
  </si>
  <si>
    <t>1.5.3.1</t>
  </si>
  <si>
    <t>1.5.3.3</t>
  </si>
  <si>
    <t>1.5.3.4</t>
  </si>
  <si>
    <t>1.5.4.</t>
  </si>
  <si>
    <t>1.5.4.1</t>
  </si>
  <si>
    <t>1.5.4.2</t>
  </si>
  <si>
    <t>1.5.5.</t>
  </si>
  <si>
    <t>1.5.5.1</t>
  </si>
  <si>
    <t>1.5.5.2</t>
  </si>
  <si>
    <t>1.5.5.3</t>
  </si>
  <si>
    <t xml:space="preserve"> Монтаж охранной сигнализации в с. Путятино</t>
  </si>
  <si>
    <t>Монтаж пожарной системы и системы оповещения в с. Путятино</t>
  </si>
  <si>
    <t xml:space="preserve"> Монтаж охранной сигнализации в  р.п. Сапожок</t>
  </si>
  <si>
    <t>Монтаж пожарной системы и системы оповещения в  р.п. Сапожок</t>
  </si>
  <si>
    <t xml:space="preserve"> Монтаж охранной сигнализации в р.п. Сараи</t>
  </si>
  <si>
    <t>Монтаж пожарной системы и системы оповещения в  р.п. Сараи</t>
  </si>
  <si>
    <t xml:space="preserve"> Монтаж охранной сигнализации в г. Кораблино</t>
  </si>
  <si>
    <t>Монтаж пожарной системы и системы оповещения в г. Кораблино</t>
  </si>
  <si>
    <t>L_O0804-1205</t>
  </si>
  <si>
    <t>L_O0804-1206</t>
  </si>
  <si>
    <t>L_O0804-1207</t>
  </si>
  <si>
    <t>L_O0804-1208</t>
  </si>
  <si>
    <t>L_O0804-1209</t>
  </si>
  <si>
    <t>L_O0804-1210</t>
  </si>
  <si>
    <t>L_O0804-1211</t>
  </si>
  <si>
    <t>L_O0804-1212</t>
  </si>
  <si>
    <t>2025</t>
  </si>
  <si>
    <t>2023</t>
  </si>
  <si>
    <t>2026</t>
  </si>
  <si>
    <t>2022</t>
  </si>
  <si>
    <t>2019</t>
  </si>
  <si>
    <t>L_S0804-310</t>
  </si>
  <si>
    <t>L_S0804-311</t>
  </si>
  <si>
    <t>1.5.6.</t>
  </si>
  <si>
    <t>1.5.6.1</t>
  </si>
  <si>
    <t>1.5.6.2</t>
  </si>
  <si>
    <t>1.5.6.3</t>
  </si>
  <si>
    <t>1.5.6.4</t>
  </si>
  <si>
    <t>1.5.6.5</t>
  </si>
  <si>
    <t>1.5.6.6</t>
  </si>
  <si>
    <t>1.5.6.7</t>
  </si>
  <si>
    <t>Монтаж системы видеонаблюдения в с. Путятино</t>
  </si>
  <si>
    <t>L_V0804-921</t>
  </si>
  <si>
    <t>Монтаж системы видеонаблюдения в р.п. Сапожок</t>
  </si>
  <si>
    <t>L_V0804-922</t>
  </si>
  <si>
    <t>Монтаж системы видеонаблюдения в р.п. Сараи</t>
  </si>
  <si>
    <t>L_V0804-923</t>
  </si>
  <si>
    <t>Монтаж системы видеонаблюдения в г. Кораблино</t>
  </si>
  <si>
    <t>L_V0804-924</t>
  </si>
  <si>
    <t>1.5.7.</t>
  </si>
  <si>
    <t>1.5.7.1</t>
  </si>
  <si>
    <t>Покупка и монтаж системы учета рабочего времени в с. Путятино</t>
  </si>
  <si>
    <t>Покупка и монтаж системы учета рабочего времени в р.п. Сапожок</t>
  </si>
  <si>
    <t>Покупка и монтаж системы учета рабочего времени в р.п. Сараи</t>
  </si>
  <si>
    <t>Покупка и монтаж системы учета рабочего времени в г. Кораблино</t>
  </si>
  <si>
    <t>1.5.7.2</t>
  </si>
  <si>
    <t>1.5.7.3</t>
  </si>
  <si>
    <t>1.5.7.4</t>
  </si>
  <si>
    <t>1.5.7.5</t>
  </si>
  <si>
    <t>1.5.8.</t>
  </si>
  <si>
    <t>1.5.8.1</t>
  </si>
  <si>
    <t>1.5.8.2</t>
  </si>
  <si>
    <t>Поставка и монтаж электронной очереди</t>
  </si>
  <si>
    <t>Поставка и монтаж электронной очереди в центральном офисе</t>
  </si>
  <si>
    <t>L_O0804-1402</t>
  </si>
  <si>
    <t>Поставка и монтаж электронной очереди в г. Рыбное</t>
  </si>
  <si>
    <t>L_O0804-1403</t>
  </si>
  <si>
    <t>Поставка и монтаж интерактивного оборудования</t>
  </si>
  <si>
    <t>L_I0804-1501</t>
  </si>
  <si>
    <t>L_I0804-1502</t>
  </si>
  <si>
    <t>L_I0804-1503</t>
  </si>
  <si>
    <t>L_I0804-1504</t>
  </si>
  <si>
    <t>L_I0804-1505</t>
  </si>
  <si>
    <t>L_I0804-1506</t>
  </si>
  <si>
    <t>1.5.9.</t>
  </si>
  <si>
    <t>1.5.9.1</t>
  </si>
  <si>
    <t>1.5.9.2</t>
  </si>
  <si>
    <t>1.5.9.3</t>
  </si>
  <si>
    <t>1.5.9.4</t>
  </si>
  <si>
    <t>1.5.9.5</t>
  </si>
  <si>
    <t>1.5.9.6</t>
  </si>
  <si>
    <t>L_Y0804-1121</t>
  </si>
  <si>
    <t>L_Y0804-1122</t>
  </si>
  <si>
    <t>L_Y0804-1123</t>
  </si>
  <si>
    <t>L_Y0804-1124</t>
  </si>
  <si>
    <t>Покупка офисного здания в с.Путятино (156,3 кв. м)</t>
  </si>
  <si>
    <t>1.5.10.</t>
  </si>
  <si>
    <t>1.5.10.1</t>
  </si>
  <si>
    <t>Поставка и монтаж электронной очереди в г. Сасово</t>
  </si>
  <si>
    <t>Поставка и монтаж электронной очереди в г. Скопин</t>
  </si>
  <si>
    <t>Поставка и монтаж электронной очереди в г. Касимов</t>
  </si>
  <si>
    <t>Поставка и монтаж электронной очереди в р.п. Шилово</t>
  </si>
  <si>
    <t>Поставка и монтаж электронной очереди в г. Михайлов</t>
  </si>
  <si>
    <t>Поставка и монтаж электронной очереди в г. Ряжск</t>
  </si>
  <si>
    <t>1.5.8.3</t>
  </si>
  <si>
    <t>1.5.8.4</t>
  </si>
  <si>
    <t>1.5.8.5</t>
  </si>
  <si>
    <t>L_O0804-1404</t>
  </si>
  <si>
    <t>L_O0804-1405</t>
  </si>
  <si>
    <t>L_O0804-1406</t>
  </si>
  <si>
    <t>L_O0804-1407</t>
  </si>
  <si>
    <t>L_O0804-1408</t>
  </si>
  <si>
    <t>L_O0804-1409</t>
  </si>
  <si>
    <t>Поставка и монтаж интерактивного  информационного табло в уличном исполнении (25 шт)</t>
  </si>
  <si>
    <t>Поставка и монтаж интерактивного  информационного табло для людей с ограниченными возможностями (25 шт)</t>
  </si>
  <si>
    <t>Поставка и монтаж светодиодной панели (25 шт)</t>
  </si>
  <si>
    <t>Поставка и монтаж итерактивного стола для детей (25 шт)</t>
  </si>
  <si>
    <t>Место самообслуживания клиента (25 шт)</t>
  </si>
  <si>
    <t>Поставка и монтаж медиафасада на здание</t>
  </si>
  <si>
    <t>Поставка и монтаж медиафасада на здание центрального офиса</t>
  </si>
  <si>
    <t>L_М0804-1601</t>
  </si>
  <si>
    <t>1.5.11.</t>
  </si>
  <si>
    <t>1.5.11.1</t>
  </si>
  <si>
    <t>Поставка и монтаж автоматизированной  системы Видеоконсультант (12 шт)</t>
  </si>
  <si>
    <t>1.5.6.8</t>
  </si>
  <si>
    <t>1.5.6.9</t>
  </si>
  <si>
    <t>1.5.6.10</t>
  </si>
  <si>
    <t>1.5.9.7</t>
  </si>
  <si>
    <t>1.5.9.8</t>
  </si>
  <si>
    <t>1.5.10.2</t>
  </si>
  <si>
    <t>1.5.10.3</t>
  </si>
  <si>
    <t>1.5.10.4</t>
  </si>
  <si>
    <t>1.5.10.5</t>
  </si>
  <si>
    <t>1.5.10.6</t>
  </si>
  <si>
    <t>1.5.12.1</t>
  </si>
  <si>
    <t>1.5.12.</t>
  </si>
  <si>
    <t>Покупка сервера тип 1 (3 шт.)</t>
  </si>
  <si>
    <t>Покупка сервера тип 2 (1 шт.)</t>
  </si>
  <si>
    <t>Покупка принтеров  марки HP M605dn (или аналог) (12 шт.)</t>
  </si>
  <si>
    <t>1.5.4.3</t>
  </si>
  <si>
    <t>1.5.4.4</t>
  </si>
  <si>
    <t>1.5.5.4</t>
  </si>
  <si>
    <t>Покупка ИБП  марки APC SRT 2200 RMX (или аналог), (7 шт.)</t>
  </si>
  <si>
    <t>Покупка ИБП  марки APC SRT 2200 RMX (или аналог), (6 шт.)</t>
  </si>
  <si>
    <t>L_O0804-403</t>
  </si>
  <si>
    <t>L_O0804-404</t>
  </si>
  <si>
    <t>L_C0804-704</t>
  </si>
  <si>
    <t>Покупка принтеров (6 шт.)</t>
  </si>
  <si>
    <t>Покупка многофункционального устройства (2 шт.)</t>
  </si>
  <si>
    <t>Покупка автомобилей марки Renault DUSTER (6 шт.)</t>
  </si>
  <si>
    <t>Приобретение и установка интеллектуальных систем учета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</si>
  <si>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</si>
  <si>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 xml:space="preserve">                                                                                                                                              Утвержденные плановые значения показателей приведены в соответствии с  с  приказом ГУ "РЭК" Рязанской области №8-ип от 29.10.2021</t>
  </si>
  <si>
    <t xml:space="preserve">Фактический объем финансирования на 01.01.2022 года, млн рублей 
(с НДС) </t>
  </si>
  <si>
    <t xml:space="preserve">Утверженный план
на 01.01.2022 года </t>
  </si>
  <si>
    <t>Предложение по корректировке утвержденного плана на 01.01.2022 г.</t>
  </si>
  <si>
    <t>Финансирование капитальных вложений 
2022 года в прогнозных ценах, млн рублей (с НДС)</t>
  </si>
  <si>
    <t>Утверженный план 2026 года</t>
  </si>
  <si>
    <t>Предложение по корректировке утвержденного плана
2026 года</t>
  </si>
  <si>
    <t>Покупка сетевого хранилища данных (6 шт.)</t>
  </si>
  <si>
    <t>M_S0804-312</t>
  </si>
  <si>
    <t>1.5.5.5</t>
  </si>
  <si>
    <t>Покупка вертикального подъемника для инвалидов, (1 шт.)</t>
  </si>
  <si>
    <t>M_C0804-705</t>
  </si>
  <si>
    <t>1.5.4.5</t>
  </si>
  <si>
    <t>Покупка АРМ (200 шт.)</t>
  </si>
  <si>
    <t>M_O0804-405</t>
  </si>
  <si>
    <t>Предложение 
2027 года</t>
  </si>
  <si>
    <t>Исполнение требований 522-ФЗ. Реализация проекта продлена до 2027 г. Объемы по финансированию и освоению в 2022-2026 гг. соответствуют утвержденной ИП на 2022-2026 гг.</t>
  </si>
  <si>
    <t>Приведение клиентских офисов компании к 
требованиям Стандарта обслуживания клиентов. 
Дооснащение  клиентских офисов современным высокотехнологичным интерактивным оборудованием. Во 2 кв 2022 г. пройдет фин и освоение по всем 6 проектам, утвержденнным в 2021 г .(закупка проведена, договор заключен, поставка интерактивного оборудования во 2 кв. 2022 г.) Стоимость проектов 2022-2026 гг. скорректировна в связи с актуализацией КП и ИПЦ.</t>
  </si>
  <si>
    <t xml:space="preserve">Приведение клиентских офисов компании к 
требованиям Стандарта обслуживания клиентов. 
Дооснащение  клинтских офисов системой электронных очередей. . Во 2 кв 2022 г. пройдет фин и освоение по оснащению электронной очередью центрального офиса офиса в г. Рыбное, утвержденнным в 2021 г .(закупка проведена, договор заключен, поставка оборудования во 2 кв. 2022 г.) Стоимость проектов 2022-2026 гг. скорректировна в связи с актуализацией КП и ИПЦ.
</t>
  </si>
  <si>
    <t>1.5.3.2</t>
  </si>
  <si>
    <t>2027</t>
  </si>
  <si>
    <t>1.5.5.6</t>
  </si>
  <si>
    <t>Покупка дизель-генераторной установки в защитном кожухе, (1 шт.)</t>
  </si>
  <si>
    <t>1.5.2.5</t>
  </si>
  <si>
    <t xml:space="preserve">На текущий момент ПАО "РЭСК"ведет переговоры  с АО ТК "РусГидро"о переходе на транспортное обслуживание. В связи с переводом транспорта Общества на аутсорсинг в АО ТК "РусГидро"   транспортные средства приобретаться не будут </t>
  </si>
  <si>
    <t>Проект утвержден в составе утв. ИП на 2021 г.,объявлена закупочная процедура, финансирование и освоение  по данному проекту перенесено на 2 кв 2022 г.</t>
  </si>
  <si>
    <t xml:space="preserve">Внесен новый проект на 2023 г., реализвация которого позволит организовать хранение и предоставления разграниченного доступа к электронным файлам в Обществе. </t>
  </si>
  <si>
    <t>В связи с тем, что покупка здания в р.п. Сараи пересена на 2027 г., его оснащение СКУД в период с 2022-2027 г. осуществляться не будет</t>
  </si>
  <si>
    <t>В связи с тем, что покупка здания в Путятино в 2021 г. не состоялась, , приобретение здания в данном населенном пункте перенесено на 2026 г. В связи с этим  в 2027 году необходимо оснащенить его системой видеонаблюдения в исполнении требований «Стандарта обслуживания клиентов». . Стоимость проекта скорректирована в связи с актуализацией КП и ИПЦ.</t>
  </si>
  <si>
    <t>В связи с тем, что покупка здания в Путятино в 2021 г. не состоялась, , приобретение здания в данном населенном пункте перенесено на 2026 г. В связи с этим  в 2027 году необходимо оснащенить его системой СКУД  для приведения клиентского офиса  к 
требованиям Стандарта обслуживания клиентов . Стоимость проекта скорректирована в связи с актуализацией КП и ИПЦ.</t>
  </si>
  <si>
    <t>Стоимость проекта скорректирована в связи с актуализацией КП и ИПЦ.</t>
  </si>
  <si>
    <t>В связи с тем, что покупка здания в р.п. Сараи пересена на 2027 г., его оснащение системой пожарно-охранной сигнализации в период с 2022-2027 г. осуществляться не будет</t>
  </si>
  <si>
    <t>В период с 2023-2027 г. внесен новый проект по обновлению компьютерного парка Компании.</t>
  </si>
  <si>
    <t>В 2022 г. внесен новый проект для  организации доступа инвалидов в административное здание на Дзержинского 21а</t>
  </si>
  <si>
    <t>В 2023 г. внесен новый проект, реализация которого необходима для обеспечения автономной работы важных энергетических потребителей (котельная, атс, сервер, пож.сигнализация)административного здания на Дзержинского 21а </t>
  </si>
  <si>
    <t>В связи с тем, что покупка здания в Путятино в 2021 г. не состоялась, , приобретение здания в данном населенном пункте перенесено на 2026 г. В связи с этим  в 2027 году необходимо оснастить его пожарно-охранной сигнализацией в исполнении требований «Стандарта обслуживания клиентов». Стоимость проекта скорректирована в связи с актуализацией КП и ИПЦ.</t>
  </si>
  <si>
    <t>В связи с тем, что покупка здания в р.п. Сараи перенесена на 2027 г., его оснащение системой видеонаблюдения  в период с 2022-2027 г. осуществляться не будет</t>
  </si>
  <si>
    <t>Проект соответствуют утвержденной ИП на 2022-2026 гг.</t>
  </si>
  <si>
    <t>Проект  соответствуют утвержденной ИП на 2022-2026 гг.</t>
  </si>
  <si>
    <t xml:space="preserve">Увеличение стоимости объекта в связи с проведением ремонтно – отделочных работ собственником.
</t>
  </si>
  <si>
    <t>Проект по объемам финансирования и освоения соответствует утвержденной ИП на 2022-2026 гг. Срок реализации (перенос с 2025 г. на 2027 г.) скорректирован в связи с планами приобретать по одному объекту в год (ране было запланировано два объекта), для концентрации на одном конкретном направлении в рамках доведения до требований Стандарта обслуживания клиентских офисов</t>
  </si>
  <si>
    <t>Увеличение стоимости по проекту связано с исполнением законодательства РФ в связи с переходом на оборудование, включенной в реестр промышленной продукции произведенной на территории РФ</t>
  </si>
  <si>
    <t xml:space="preserve">Отпала необходимость в связи с обеспечением всех касс в участках детекторами банкнот и счетчиками купюр (в раздельном варианте исполнения, стоимость не превысила 40 тыс. руб.)
</t>
  </si>
  <si>
    <t xml:space="preserve"> Стоимость проекта скорректирована в связи с актуализацией КП и ИПЦ.</t>
  </si>
  <si>
    <t xml:space="preserve"> Стоимость проекта скорректирована в связи с актуализацией КП и индексов-дефляторов</t>
  </si>
  <si>
    <t>Объемы по финансированию и освоению данного проекта  соответствуют утвержденной ИП на 2022-2026 гг.</t>
  </si>
  <si>
    <t xml:space="preserve">Проект не был реализован в 2021 г. в связи с тем, что на аукцион по продаже здания администрацией Путятинского района  на ЭТП была подана только одна заявки от ПАО "РЭСК". Аукцион признан несостоявшимся на основании части 3 статьи 18 Федерального закона от 21.12.2001г. № ФЗ-178 "О приватизации государственного и муниципального имущества. Покупка здания перенесена с 2021 г. на 2026 г. Цена сформирована на основе предложения 2021 г.  от администрации с. Путятино, добавлено 10% по условиям аукциона (два шага по 5%от стоимости лота) и проиндексирована на ИПЦ до года реализации проекта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</si>
</sst>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0000"/>
    <numFmt numFmtId="168" formatCode="0.00000"/>
    <numFmt numFmtId="169" formatCode="0.000000"/>
    <numFmt numFmtId="170" formatCode="0.000"/>
    <numFmt numFmtId="171" formatCode="0E+00"/>
    <numFmt numFmtId="172" formatCode="0.00000000"/>
    <numFmt numFmtId="173" formatCode="0.00000000000"/>
    <numFmt numFmtId="174" formatCode="#,##0.00000000"/>
    <numFmt numFmtId="175" formatCode="#,##0.000000"/>
    <numFmt numFmtId="176" formatCode="_-* #,##0_р_._-;\-* #,##0_р_._-;_-* &quot;-&quot;_р_._-;_-@_-"/>
    <numFmt numFmtId="177" formatCode="_-* #,##0.00&quot;р.&quot;_-;\-* #,##0.00&quot;р.&quot;_-;_-* &quot;-&quot;??&quot;р.&quot;_-;_-@_-"/>
    <numFmt numFmtId="178" formatCode="&quot;$&quot;#,##0_);[Red]\(&quot;$&quot;#,##0\)"/>
    <numFmt numFmtId="179" formatCode="_(* #,##0.00_);_(* \(#,##0.00\);_(* &quot;-&quot;??_);_(@_)"/>
    <numFmt numFmtId="180" formatCode="_-* #,##0_$_-;\-* #,##0_$_-;_-* &quot;-&quot;_$_-;_-@_-"/>
    <numFmt numFmtId="181" formatCode="_-* #,##0.00_$_-;\-* #,##0.00_$_-;_-* &quot;-&quot;??_$_-;_-@_-"/>
    <numFmt numFmtId="182" formatCode="_-* #,##0.00&quot;$&quot;_-;\-* #,##0.00&quot;$&quot;_-;_-* &quot;-&quot;??&quot;$&quot;_-;_-@_-"/>
    <numFmt numFmtId="183" formatCode="_-* #,##0.00[$€-1]_-;\-* #,##0.00[$€-1]_-;_-* &quot;-&quot;??[$€-1]_-"/>
    <numFmt numFmtId="184" formatCode="General_)"/>
    <numFmt numFmtId="185" formatCode="0_)"/>
    <numFmt numFmtId="186" formatCode="_-* #,##0.00_р_._-;\-* #,##0.00_р_._-;_-* \-??_р_._-;_-@_-"/>
    <numFmt numFmtId="187" formatCode="&quot; &quot;#,##0.00&quot;    &quot;;&quot;-&quot;#,##0.00&quot;    &quot;;&quot; -&quot;#&quot;    &quot;;@&quot; &quot;"/>
    <numFmt numFmtId="188" formatCode="0.0000000"/>
    <numFmt numFmtId="189" formatCode="#,##0.000000000"/>
    <numFmt numFmtId="190" formatCode="#,##0.0000000000"/>
    <numFmt numFmtId="191" formatCode="#,##0.00000000000"/>
    <numFmt numFmtId="192" formatCode="#,##0.0000000"/>
    <numFmt numFmtId="193" formatCode="#,##0.00000"/>
  </numFmts>
  <fonts count="6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"/>
      <color indexed="8"/>
      <name val="Courier"/>
      <family val="3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Courier"/>
      <family val="1"/>
      <charset val="204"/>
    </font>
    <font>
      <sz val="10"/>
      <name val="NTHarmonica"/>
    </font>
    <font>
      <sz val="9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992">
    <xf numFmtId="0" fontId="0" fillId="0" borderId="0"/>
    <xf numFmtId="0" fontId="4" fillId="0" borderId="0"/>
    <xf numFmtId="0" fontId="7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14" applyNumberFormat="0" applyAlignment="0" applyProtection="0"/>
    <xf numFmtId="0" fontId="18" fillId="21" borderId="15" applyNumberFormat="0" applyAlignment="0" applyProtection="0"/>
    <xf numFmtId="0" fontId="19" fillId="21" borderId="14" applyNumberFormat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9" applyNumberFormat="0" applyFill="0" applyAlignment="0" applyProtection="0"/>
    <xf numFmtId="0" fontId="24" fillId="22" borderId="20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0" fontId="4" fillId="0" borderId="0"/>
    <xf numFmtId="0" fontId="27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4" borderId="21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22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5" fillId="5" borderId="0" applyNumberFormat="0" applyBorder="0" applyAlignment="0" applyProtection="0"/>
    <xf numFmtId="0" fontId="40" fillId="0" borderId="0"/>
    <xf numFmtId="0" fontId="41" fillId="0" borderId="0"/>
    <xf numFmtId="0" fontId="42" fillId="0" borderId="0"/>
    <xf numFmtId="0" fontId="16" fillId="0" borderId="0"/>
    <xf numFmtId="0" fontId="42" fillId="0" borderId="0"/>
    <xf numFmtId="0" fontId="33" fillId="0" borderId="0"/>
    <xf numFmtId="0" fontId="33" fillId="0" borderId="0"/>
    <xf numFmtId="0" fontId="42" fillId="0" borderId="0"/>
    <xf numFmtId="0" fontId="42" fillId="0" borderId="0"/>
    <xf numFmtId="0" fontId="42" fillId="0" borderId="0"/>
    <xf numFmtId="0" fontId="16" fillId="0" borderId="0"/>
    <xf numFmtId="0" fontId="33" fillId="0" borderId="0"/>
    <xf numFmtId="0" fontId="42" fillId="0" borderId="0"/>
    <xf numFmtId="0" fontId="42" fillId="0" borderId="0"/>
    <xf numFmtId="0" fontId="42" fillId="0" borderId="0"/>
    <xf numFmtId="0" fontId="33" fillId="0" borderId="0"/>
    <xf numFmtId="0" fontId="33" fillId="0" borderId="0"/>
    <xf numFmtId="0" fontId="42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7" fontId="43" fillId="0" borderId="0">
      <protection locked="0"/>
    </xf>
    <xf numFmtId="177" fontId="43" fillId="0" borderId="0">
      <protection locked="0"/>
    </xf>
    <xf numFmtId="177" fontId="43" fillId="0" borderId="0">
      <protection locked="0"/>
    </xf>
    <xf numFmtId="0" fontId="27" fillId="0" borderId="0"/>
    <xf numFmtId="0" fontId="44" fillId="0" borderId="0"/>
    <xf numFmtId="0" fontId="16" fillId="0" borderId="0"/>
    <xf numFmtId="0" fontId="45" fillId="0" borderId="0">
      <protection locked="0"/>
    </xf>
    <xf numFmtId="0" fontId="45" fillId="0" borderId="0">
      <protection locked="0"/>
    </xf>
    <xf numFmtId="0" fontId="43" fillId="0" borderId="23">
      <protection locked="0"/>
    </xf>
    <xf numFmtId="0" fontId="46" fillId="28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30" fillId="4" borderId="0" applyNumberFormat="0" applyBorder="0" applyAlignment="0" applyProtection="0"/>
    <xf numFmtId="0" fontId="19" fillId="21" borderId="14" applyNumberFormat="0" applyAlignment="0" applyProtection="0"/>
    <xf numFmtId="0" fontId="24" fillId="22" borderId="20" applyNumberFormat="0" applyAlignment="0" applyProtection="0"/>
    <xf numFmtId="18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33" fillId="0" borderId="0" applyFont="0" applyFill="0" applyBorder="0" applyAlignment="0" applyProtection="0"/>
    <xf numFmtId="187" fontId="56" fillId="0" borderId="0"/>
    <xf numFmtId="0" fontId="31" fillId="0" borderId="0" applyNumberFormat="0" applyFill="0" applyBorder="0" applyAlignment="0" applyProtection="0"/>
    <xf numFmtId="0" fontId="35" fillId="5" borderId="0" applyNumberFormat="0" applyBorder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0" applyNumberFormat="0" applyFill="0" applyBorder="0" applyAlignment="0" applyProtection="0"/>
    <xf numFmtId="0" fontId="17" fillId="8" borderId="14" applyNumberFormat="0" applyAlignment="0" applyProtection="0"/>
    <xf numFmtId="0" fontId="32" fillId="0" borderId="22" applyNumberFormat="0" applyFill="0" applyAlignment="0" applyProtection="0"/>
    <xf numFmtId="0" fontId="26" fillId="23" borderId="0" applyNumberFormat="0" applyBorder="0" applyAlignment="0" applyProtection="0"/>
    <xf numFmtId="0" fontId="46" fillId="0" borderId="24"/>
    <xf numFmtId="0" fontId="47" fillId="0" borderId="0"/>
    <xf numFmtId="0" fontId="48" fillId="0" borderId="0"/>
    <xf numFmtId="0" fontId="14" fillId="24" borderId="21" applyNumberFormat="0" applyFont="0" applyAlignment="0" applyProtection="0"/>
    <xf numFmtId="0" fontId="18" fillId="21" borderId="15" applyNumberFormat="0" applyAlignment="0" applyProtection="0"/>
    <xf numFmtId="0" fontId="49" fillId="0" borderId="0" applyNumberFormat="0">
      <alignment horizontal="left"/>
    </xf>
    <xf numFmtId="0" fontId="25" fillId="0" borderId="0" applyNumberFormat="0" applyFill="0" applyBorder="0" applyAlignment="0" applyProtection="0"/>
    <xf numFmtId="0" fontId="23" fillId="0" borderId="19" applyNumberFormat="0" applyFill="0" applyAlignment="0" applyProtection="0"/>
    <xf numFmtId="0" fontId="34" fillId="0" borderId="0" applyNumberFormat="0" applyFill="0" applyBorder="0" applyAlignment="0" applyProtection="0"/>
    <xf numFmtId="184" fontId="44" fillId="0" borderId="25">
      <protection locked="0"/>
    </xf>
    <xf numFmtId="0" fontId="50" fillId="0" borderId="0" applyNumberFormat="0" applyFill="0" applyBorder="0" applyAlignment="0" applyProtection="0"/>
    <xf numFmtId="177" fontId="4" fillId="0" borderId="0" applyFont="0" applyFill="0" applyBorder="0" applyAlignment="0" applyProtection="0"/>
    <xf numFmtId="0" fontId="51" fillId="0" borderId="26" applyBorder="0">
      <alignment horizontal="center" vertical="center" wrapText="1"/>
    </xf>
    <xf numFmtId="184" fontId="52" fillId="29" borderId="25"/>
    <xf numFmtId="0" fontId="39" fillId="27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7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7" fillId="0" borderId="0"/>
    <xf numFmtId="0" fontId="28" fillId="0" borderId="0"/>
    <xf numFmtId="0" fontId="4" fillId="0" borderId="0"/>
    <xf numFmtId="0" fontId="41" fillId="0" borderId="0"/>
    <xf numFmtId="0" fontId="28" fillId="0" borderId="0"/>
    <xf numFmtId="0" fontId="4" fillId="0" borderId="0"/>
    <xf numFmtId="0" fontId="2" fillId="0" borderId="0"/>
    <xf numFmtId="185" fontId="53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28" fillId="0" borderId="0"/>
    <xf numFmtId="0" fontId="4" fillId="0" borderId="0"/>
    <xf numFmtId="0" fontId="29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7" fillId="0" borderId="0"/>
    <xf numFmtId="0" fontId="4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26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14" fillId="24" borderId="21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4" fillId="0" borderId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0"/>
    <xf numFmtId="176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86" fontId="44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9" fontId="2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55" fillId="30" borderId="0" applyBorder="0">
      <alignment horizontal="right"/>
    </xf>
    <xf numFmtId="4" fontId="55" fillId="30" borderId="1" applyFont="0" applyBorder="0">
      <alignment horizontal="right"/>
    </xf>
    <xf numFmtId="0" fontId="37" fillId="2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7" fontId="43" fillId="0" borderId="0">
      <protection locked="0"/>
    </xf>
    <xf numFmtId="0" fontId="4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91">
    <xf numFmtId="0" fontId="0" fillId="0" borderId="0" xfId="0"/>
    <xf numFmtId="0" fontId="4" fillId="2" borderId="12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2" borderId="0" xfId="1" applyFont="1" applyFill="1" applyAlignment="1">
      <alignment horizontal="right"/>
    </xf>
    <xf numFmtId="4" fontId="4" fillId="2" borderId="0" xfId="0" applyNumberFormat="1" applyFont="1" applyFill="1"/>
    <xf numFmtId="2" fontId="4" fillId="2" borderId="0" xfId="0" applyNumberFormat="1" applyFont="1" applyFill="1"/>
    <xf numFmtId="2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2" fontId="12" fillId="2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center" vertical="center"/>
    </xf>
    <xf numFmtId="168" fontId="4" fillId="2" borderId="0" xfId="0" applyNumberFormat="1" applyFont="1" applyFill="1"/>
    <xf numFmtId="0" fontId="4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/>
    </xf>
    <xf numFmtId="0" fontId="8" fillId="2" borderId="0" xfId="2" applyFont="1" applyFill="1" applyAlignment="1">
      <alignment vertical="center"/>
    </xf>
    <xf numFmtId="0" fontId="9" fillId="2" borderId="0" xfId="2" applyFont="1" applyFill="1" applyAlignment="1">
      <alignment vertical="top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/>
    <xf numFmtId="2" fontId="5" fillId="2" borderId="0" xfId="0" applyNumberFormat="1" applyFont="1" applyFill="1" applyAlignment="1"/>
    <xf numFmtId="0" fontId="4" fillId="2" borderId="0" xfId="0" applyFont="1" applyFill="1" applyAlignment="1"/>
    <xf numFmtId="2" fontId="4" fillId="2" borderId="0" xfId="0" applyNumberFormat="1" applyFont="1" applyFill="1" applyAlignment="1"/>
    <xf numFmtId="0" fontId="4" fillId="2" borderId="0" xfId="0" applyFont="1" applyFill="1" applyAlignment="1">
      <alignment horizontal="right"/>
    </xf>
    <xf numFmtId="0" fontId="4" fillId="2" borderId="13" xfId="0" applyFont="1" applyFill="1" applyBorder="1" applyAlignment="1">
      <alignment horizontal="center" vertical="center" textRotation="90" wrapText="1"/>
    </xf>
    <xf numFmtId="0" fontId="4" fillId="2" borderId="13" xfId="0" applyFont="1" applyFill="1" applyBorder="1" applyAlignment="1">
      <alignment vertical="center" textRotation="90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167" fontId="12" fillId="2" borderId="0" xfId="0" applyNumberFormat="1" applyFont="1" applyFill="1"/>
    <xf numFmtId="0" fontId="12" fillId="2" borderId="0" xfId="0" applyFont="1" applyFill="1"/>
    <xf numFmtId="0" fontId="36" fillId="2" borderId="0" xfId="0" applyFont="1" applyFill="1" applyAlignment="1">
      <alignment horizontal="justify"/>
    </xf>
    <xf numFmtId="0" fontId="4" fillId="2" borderId="1" xfId="1" applyFont="1" applyFill="1" applyBorder="1" applyAlignment="1">
      <alignment horizontal="center" vertical="center" wrapText="1"/>
    </xf>
    <xf numFmtId="4" fontId="4" fillId="2" borderId="0" xfId="0" applyNumberFormat="1" applyFont="1" applyFill="1" applyAlignment="1">
      <alignment vertical="center" wrapText="1"/>
    </xf>
    <xf numFmtId="164" fontId="4" fillId="2" borderId="0" xfId="0" applyNumberFormat="1" applyFont="1" applyFill="1"/>
    <xf numFmtId="0" fontId="4" fillId="2" borderId="0" xfId="0" applyFont="1" applyFill="1" applyBorder="1" applyAlignment="1">
      <alignment vertical="center" wrapText="1"/>
    </xf>
    <xf numFmtId="167" fontId="5" fillId="2" borderId="0" xfId="0" applyNumberFormat="1" applyFont="1" applyFill="1" applyAlignment="1"/>
    <xf numFmtId="172" fontId="4" fillId="2" borderId="0" xfId="0" applyNumberFormat="1" applyFont="1" applyFill="1" applyAlignment="1"/>
    <xf numFmtId="0" fontId="4" fillId="2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75" fontId="4" fillId="2" borderId="0" xfId="0" applyNumberFormat="1" applyFont="1" applyFill="1" applyBorder="1" applyAlignment="1">
      <alignment vertical="center" wrapText="1"/>
    </xf>
    <xf numFmtId="175" fontId="4" fillId="2" borderId="0" xfId="0" applyNumberFormat="1" applyFont="1" applyFill="1" applyBorder="1"/>
    <xf numFmtId="175" fontId="4" fillId="2" borderId="0" xfId="0" applyNumberFormat="1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2" fontId="4" fillId="0" borderId="0" xfId="0" applyNumberFormat="1" applyFont="1" applyFill="1"/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center" textRotation="90" wrapText="1"/>
    </xf>
    <xf numFmtId="2" fontId="0" fillId="0" borderId="1" xfId="0" applyNumberFormat="1" applyFill="1" applyBorder="1" applyAlignment="1">
      <alignment horizontal="center" vertical="center" wrapText="1"/>
    </xf>
    <xf numFmtId="4" fontId="4" fillId="0" borderId="0" xfId="0" applyNumberFormat="1" applyFont="1" applyFill="1"/>
    <xf numFmtId="175" fontId="4" fillId="0" borderId="0" xfId="0" applyNumberFormat="1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2" fillId="0" borderId="0" xfId="0" applyNumberFormat="1" applyFont="1" applyFill="1"/>
    <xf numFmtId="49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6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4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8" fillId="0" borderId="0" xfId="2" applyFont="1" applyFill="1" applyAlignment="1">
      <alignment vertical="center"/>
    </xf>
    <xf numFmtId="2" fontId="9" fillId="0" borderId="0" xfId="2" applyNumberFormat="1" applyFont="1" applyFill="1" applyAlignment="1">
      <alignment vertical="top"/>
    </xf>
    <xf numFmtId="0" fontId="9" fillId="0" borderId="0" xfId="2" applyFont="1" applyFill="1" applyBorder="1" applyAlignment="1">
      <alignment vertical="top"/>
    </xf>
    <xf numFmtId="0" fontId="9" fillId="0" borderId="0" xfId="2" applyFont="1" applyFill="1" applyAlignment="1">
      <alignment vertical="top"/>
    </xf>
    <xf numFmtId="2" fontId="4" fillId="0" borderId="0" xfId="0" applyNumberFormat="1" applyFont="1" applyFill="1" applyBorder="1"/>
    <xf numFmtId="0" fontId="4" fillId="0" borderId="0" xfId="0" applyFont="1" applyFill="1" applyBorder="1"/>
    <xf numFmtId="0" fontId="6" fillId="0" borderId="0" xfId="0" applyFont="1" applyFill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Fill="1" applyAlignment="1"/>
    <xf numFmtId="2" fontId="4" fillId="0" borderId="0" xfId="0" applyNumberFormat="1" applyFont="1" applyFill="1" applyBorder="1" applyAlignment="1"/>
    <xf numFmtId="2" fontId="4" fillId="0" borderId="0" xfId="0" applyNumberFormat="1" applyFont="1" applyFill="1" applyAlignment="1"/>
    <xf numFmtId="169" fontId="4" fillId="0" borderId="0" xfId="0" applyNumberFormat="1" applyFont="1" applyFill="1"/>
    <xf numFmtId="173" fontId="4" fillId="0" borderId="0" xfId="0" applyNumberFormat="1" applyFont="1" applyFill="1"/>
    <xf numFmtId="172" fontId="4" fillId="0" borderId="0" xfId="0" applyNumberFormat="1" applyFont="1" applyFill="1"/>
    <xf numFmtId="174" fontId="4" fillId="0" borderId="0" xfId="0" applyNumberFormat="1" applyFont="1" applyFill="1"/>
    <xf numFmtId="171" fontId="4" fillId="0" borderId="0" xfId="0" applyNumberFormat="1" applyFont="1" applyFill="1"/>
    <xf numFmtId="170" fontId="4" fillId="0" borderId="0" xfId="0" applyNumberFormat="1" applyFont="1" applyFill="1"/>
    <xf numFmtId="168" fontId="4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4" fillId="0" borderId="1" xfId="507" applyNumberFormat="1" applyFont="1" applyFill="1" applyBorder="1" applyAlignment="1">
      <alignment horizontal="center" vertical="center" wrapText="1"/>
    </xf>
    <xf numFmtId="0" fontId="4" fillId="0" borderId="1" xfId="507" applyFont="1" applyFill="1" applyBorder="1" applyAlignment="1">
      <alignment horizontal="left" vertical="center" wrapText="1"/>
    </xf>
    <xf numFmtId="16" fontId="11" fillId="2" borderId="1" xfId="2" applyNumberFormat="1" applyFont="1" applyFill="1" applyBorder="1" applyAlignment="1">
      <alignment horizontal="center" vertical="center"/>
    </xf>
    <xf numFmtId="0" fontId="11" fillId="0" borderId="1" xfId="2" applyNumberFormat="1" applyFont="1" applyFill="1" applyBorder="1" applyAlignment="1">
      <alignment horizontal="center" vertical="center"/>
    </xf>
    <xf numFmtId="0" fontId="9" fillId="0" borderId="6" xfId="2" applyNumberFormat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/>
    </xf>
    <xf numFmtId="0" fontId="9" fillId="2" borderId="1" xfId="2" applyNumberFormat="1" applyFont="1" applyFill="1" applyBorder="1" applyAlignment="1">
      <alignment horizontal="center" vertical="center"/>
    </xf>
    <xf numFmtId="0" fontId="11" fillId="2" borderId="1" xfId="2" applyNumberFormat="1" applyFont="1" applyFill="1" applyBorder="1" applyAlignment="1">
      <alignment horizontal="center" vertical="center"/>
    </xf>
    <xf numFmtId="14" fontId="9" fillId="2" borderId="1" xfId="2" applyNumberFormat="1" applyFont="1" applyFill="1" applyBorder="1" applyAlignment="1">
      <alignment horizontal="center" vertical="center"/>
    </xf>
    <xf numFmtId="14" fontId="11" fillId="2" borderId="1" xfId="2" applyNumberFormat="1" applyFont="1" applyFill="1" applyBorder="1" applyAlignment="1">
      <alignment horizontal="center" vertical="center"/>
    </xf>
    <xf numFmtId="0" fontId="4" fillId="0" borderId="1" xfId="401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401" applyNumberFormat="1" applyFont="1" applyFill="1" applyBorder="1" applyAlignment="1" applyProtection="1">
      <alignment horizontal="left" vertical="center" wrapText="1"/>
      <protection locked="0"/>
    </xf>
    <xf numFmtId="49" fontId="4" fillId="0" borderId="1" xfId="507" applyNumberFormat="1" applyFont="1" applyFill="1" applyBorder="1" applyAlignment="1" applyProtection="1">
      <alignment horizontal="left" vertical="center" wrapText="1"/>
      <protection locked="0"/>
    </xf>
    <xf numFmtId="188" fontId="4" fillId="0" borderId="0" xfId="0" applyNumberFormat="1" applyFont="1" applyFill="1"/>
    <xf numFmtId="0" fontId="11" fillId="0" borderId="6" xfId="2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2" fontId="12" fillId="2" borderId="0" xfId="0" applyNumberFormat="1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>
      <alignment horizontal="center" vertical="center" wrapText="1"/>
    </xf>
    <xf numFmtId="0" fontId="12" fillId="0" borderId="1" xfId="507" applyNumberFormat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4" fontId="11" fillId="2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9" fillId="0" borderId="6" xfId="2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89" fontId="4" fillId="0" borderId="0" xfId="0" applyNumberFormat="1" applyFont="1" applyFill="1"/>
    <xf numFmtId="190" fontId="4" fillId="0" borderId="0" xfId="0" applyNumberFormat="1" applyFont="1" applyFill="1"/>
    <xf numFmtId="191" fontId="4" fillId="0" borderId="0" xfId="0" applyNumberFormat="1" applyFont="1" applyFill="1"/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92" fontId="4" fillId="2" borderId="0" xfId="0" applyNumberFormat="1" applyFont="1" applyFill="1"/>
    <xf numFmtId="0" fontId="4" fillId="0" borderId="2" xfId="0" applyFont="1" applyFill="1" applyBorder="1" applyAlignment="1">
      <alignment horizontal="center" vertical="center" wrapText="1"/>
    </xf>
    <xf numFmtId="193" fontId="4" fillId="2" borderId="0" xfId="0" applyNumberFormat="1" applyFont="1" applyFill="1"/>
    <xf numFmtId="2" fontId="1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0" fontId="9" fillId="2" borderId="0" xfId="2" applyFont="1" applyFill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indent="26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left"/>
    </xf>
    <xf numFmtId="192" fontId="4" fillId="0" borderId="0" xfId="0" applyNumberFormat="1" applyFont="1" applyFill="1"/>
  </cellXfs>
  <cellStyles count="3992">
    <cellStyle name="?" xfId="402"/>
    <cellStyle name="_Copy of ДРСК_1" xfId="403"/>
    <cellStyle name="_ЕСУ приложения (проект 27_07_09)(v" xfId="404"/>
    <cellStyle name="_ИП 17032006" xfId="405"/>
    <cellStyle name="_ИП 2009-2011_ОДОБР ПРАВ-ВОМ_09.04.09" xfId="406"/>
    <cellStyle name="_ИП 2010-2012 ДИПП_07 05 09" xfId="407"/>
    <cellStyle name="_ИП СО 2006-2010 отпр 22 01 07" xfId="408"/>
    <cellStyle name="_ИП ФСК 10_10_07 куцанкиной" xfId="409"/>
    <cellStyle name="_ИП ФСК на 2008-2012 17 12 071" xfId="410"/>
    <cellStyle name="_Источники финансирования ИП РусГидро 2010-2012" xfId="411"/>
    <cellStyle name="_ИсточникиИП_2010" xfId="412"/>
    <cellStyle name="_Копия Прил 2(Показатели ИП)" xfId="413"/>
    <cellStyle name="_Прил1-1 (МГИ) (Дубинину) 22 01 07" xfId="414"/>
    <cellStyle name="_Программа СО 7-09 для СД от 29 марта" xfId="415"/>
    <cellStyle name="_Расшифровка по приоритетам_МРСК 2" xfId="416"/>
    <cellStyle name="_Сб-macro 2020" xfId="417"/>
    <cellStyle name="_СО 2006-2010  Прил1-1 (Дубинину)" xfId="418"/>
    <cellStyle name="_Табл П2-5 (вар18-10-2006)" xfId="419"/>
    <cellStyle name="_Фин расчеты на 2009г" xfId="420"/>
    <cellStyle name="_Фин расчеты на 2009г по БП" xfId="421"/>
    <cellStyle name="_Фин расчеты на 2009г по БП_16.02.09" xfId="422"/>
    <cellStyle name="_Фин-экон. план 2009" xfId="423"/>
    <cellStyle name="”ќђќ‘ћ‚›‰" xfId="424"/>
    <cellStyle name="”љ‘ђћ‚ђќќ›‰" xfId="425"/>
    <cellStyle name="„…ќ…†ќ›‰" xfId="426"/>
    <cellStyle name="=C:\WINNT35\SYSTEM32\COMMAND.COM" xfId="427"/>
    <cellStyle name="=C:\WINNT35\SYSTEM32\COMMAND.COM 2" xfId="428"/>
    <cellStyle name="=C:\WINNT35\SYSTEM32\COMMAND.COM 3" xfId="429"/>
    <cellStyle name="‡ђѓћ‹ћ‚ћљ1" xfId="430"/>
    <cellStyle name="‡ђѓћ‹ћ‚ћљ2" xfId="431"/>
    <cellStyle name="’ћѓћ‚›‰" xfId="432"/>
    <cellStyle name="1Normal" xfId="433"/>
    <cellStyle name="20% - Accent1" xfId="434"/>
    <cellStyle name="20% - Accent2" xfId="435"/>
    <cellStyle name="20% - Accent3" xfId="436"/>
    <cellStyle name="20% - Accent4" xfId="437"/>
    <cellStyle name="20% - Accent5" xfId="438"/>
    <cellStyle name="20% - Accent6" xfId="439"/>
    <cellStyle name="20% - Акцент1 2" xfId="3"/>
    <cellStyle name="20% - Акцент1 3" xfId="440"/>
    <cellStyle name="20% - Акцент2 2" xfId="4"/>
    <cellStyle name="20% - Акцент2 3" xfId="441"/>
    <cellStyle name="20% - Акцент3 2" xfId="5"/>
    <cellStyle name="20% - Акцент3 3" xfId="442"/>
    <cellStyle name="20% - Акцент4 2" xfId="6"/>
    <cellStyle name="20% - Акцент4 3" xfId="443"/>
    <cellStyle name="20% - Акцент5 2" xfId="7"/>
    <cellStyle name="20% - Акцент5 3" xfId="444"/>
    <cellStyle name="20% - Акцент6 2" xfId="8"/>
    <cellStyle name="20% - Акцент6 3" xfId="445"/>
    <cellStyle name="40% - Accent1" xfId="446"/>
    <cellStyle name="40% - Accent2" xfId="447"/>
    <cellStyle name="40% - Accent3" xfId="448"/>
    <cellStyle name="40% - Accent4" xfId="449"/>
    <cellStyle name="40% - Accent5" xfId="450"/>
    <cellStyle name="40% - Accent6" xfId="451"/>
    <cellStyle name="40% - Акцент1 2" xfId="9"/>
    <cellStyle name="40% - Акцент1 3" xfId="452"/>
    <cellStyle name="40% - Акцент2 2" xfId="10"/>
    <cellStyle name="40% - Акцент2 3" xfId="453"/>
    <cellStyle name="40% - Акцент3 2" xfId="11"/>
    <cellStyle name="40% - Акцент3 3" xfId="454"/>
    <cellStyle name="40% - Акцент4 2" xfId="12"/>
    <cellStyle name="40% - Акцент4 3" xfId="455"/>
    <cellStyle name="40% - Акцент5 2" xfId="13"/>
    <cellStyle name="40% - Акцент5 3" xfId="456"/>
    <cellStyle name="40% - Акцент6 2" xfId="14"/>
    <cellStyle name="40% - Акцент6 3" xfId="457"/>
    <cellStyle name="60% - Accent1" xfId="458"/>
    <cellStyle name="60% - Accent2" xfId="459"/>
    <cellStyle name="60% - Accent3" xfId="460"/>
    <cellStyle name="60% - Accent4" xfId="461"/>
    <cellStyle name="60% - Accent5" xfId="462"/>
    <cellStyle name="60% - Accent6" xfId="463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Accent1" xfId="464"/>
    <cellStyle name="Accent2" xfId="465"/>
    <cellStyle name="Accent3" xfId="466"/>
    <cellStyle name="Accent4" xfId="467"/>
    <cellStyle name="Accent5" xfId="468"/>
    <cellStyle name="Accent6" xfId="469"/>
    <cellStyle name="Bad" xfId="470"/>
    <cellStyle name="Calculation" xfId="471"/>
    <cellStyle name="Check Cell" xfId="472"/>
    <cellStyle name="Comma [0]_laroux" xfId="473"/>
    <cellStyle name="Comma_laroux" xfId="474"/>
    <cellStyle name="Currency [0]" xfId="475"/>
    <cellStyle name="Currency [0] 2" xfId="476"/>
    <cellStyle name="Currency_laroux" xfId="477"/>
    <cellStyle name="Euro" xfId="478"/>
    <cellStyle name="Excel Built-in Comma" xfId="479"/>
    <cellStyle name="Explanatory Text" xfId="480"/>
    <cellStyle name="Good" xfId="481"/>
    <cellStyle name="Heading 1" xfId="482"/>
    <cellStyle name="Heading 2" xfId="483"/>
    <cellStyle name="Heading 3" xfId="484"/>
    <cellStyle name="Heading 4" xfId="485"/>
    <cellStyle name="Input" xfId="486"/>
    <cellStyle name="Linked Cell" xfId="487"/>
    <cellStyle name="Neutral" xfId="488"/>
    <cellStyle name="Norma11l" xfId="489"/>
    <cellStyle name="Normal 2" xfId="21"/>
    <cellStyle name="Normal_ASUS" xfId="490"/>
    <cellStyle name="Normal1" xfId="491"/>
    <cellStyle name="Note" xfId="492"/>
    <cellStyle name="Output" xfId="493"/>
    <cellStyle name="Price_Body" xfId="494"/>
    <cellStyle name="Title" xfId="495"/>
    <cellStyle name="Total" xfId="496"/>
    <cellStyle name="Warning Text" xfId="497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Беззащитный" xfId="498"/>
    <cellStyle name="Ввод  2" xfId="28"/>
    <cellStyle name="Вывод 2" xfId="29"/>
    <cellStyle name="Вычисление 2" xfId="30"/>
    <cellStyle name="Гиперссылка 2" xfId="499"/>
    <cellStyle name="Денежный 5" xfId="500"/>
    <cellStyle name="Заголовок 1 2" xfId="31"/>
    <cellStyle name="Заголовок 2 2" xfId="32"/>
    <cellStyle name="Заголовок 3 2" xfId="33"/>
    <cellStyle name="Заголовок 4 2" xfId="34"/>
    <cellStyle name="ЗаголовокСтолбца" xfId="501"/>
    <cellStyle name="Защитный" xfId="502"/>
    <cellStyle name="Итог 2" xfId="35"/>
    <cellStyle name="Контрольная ячейка 2" xfId="36"/>
    <cellStyle name="Название 2" xfId="37"/>
    <cellStyle name="Нейтральный 2" xfId="38"/>
    <cellStyle name="Нейтральный 2 2" xfId="504"/>
    <cellStyle name="Нейтральный 2 3" xfId="503"/>
    <cellStyle name="Нейтральный 3" xfId="505"/>
    <cellStyle name="Нейтральный 4" xfId="506"/>
    <cellStyle name="Обычный" xfId="0" builtinId="0"/>
    <cellStyle name="Обычный 10" xfId="507"/>
    <cellStyle name="Обычный 11" xfId="508"/>
    <cellStyle name="Обычный 12" xfId="509"/>
    <cellStyle name="Обычный 12 2" xfId="39"/>
    <cellStyle name="Обычный 13" xfId="510"/>
    <cellStyle name="Обычный 14" xfId="511"/>
    <cellStyle name="Обычный 15" xfId="512"/>
    <cellStyle name="Обычный 16" xfId="513"/>
    <cellStyle name="Обычный 17" xfId="401"/>
    <cellStyle name="Обычный 18" xfId="2281"/>
    <cellStyle name="Обычный 2" xfId="40"/>
    <cellStyle name="Обычный 2 2" xfId="515"/>
    <cellStyle name="Обычный 2 26 2" xfId="41"/>
    <cellStyle name="Обычный 2 3" xfId="516"/>
    <cellStyle name="Обычный 2 4" xfId="517"/>
    <cellStyle name="Обычный 2 5" xfId="518"/>
    <cellStyle name="Обычный 2 6" xfId="514"/>
    <cellStyle name="Обычный 2_НБГЭС_Формы к Приказу1069 под ИП_18.01.11 v3" xfId="519"/>
    <cellStyle name="Обычный 29" xfId="520"/>
    <cellStyle name="Обычный 3" xfId="1"/>
    <cellStyle name="Обычный 3 2" xfId="42"/>
    <cellStyle name="Обычный 3 2 2" xfId="522"/>
    <cellStyle name="Обычный 3 2 2 2" xfId="43"/>
    <cellStyle name="Обычный 3 2 3" xfId="521"/>
    <cellStyle name="Обычный 3 21" xfId="44"/>
    <cellStyle name="Обычный 4" xfId="45"/>
    <cellStyle name="Обычный 4 2" xfId="46"/>
    <cellStyle name="Обычный 4 2 2" xfId="525"/>
    <cellStyle name="Обычный 4 2 3" xfId="524"/>
    <cellStyle name="Обычный 4 3" xfId="526"/>
    <cellStyle name="Обычный 4 4" xfId="527"/>
    <cellStyle name="Обычный 4 5" xfId="523"/>
    <cellStyle name="Обычный 5" xfId="47"/>
    <cellStyle name="Обычный 5 2" xfId="529"/>
    <cellStyle name="Обычный 5 29" xfId="530"/>
    <cellStyle name="Обычный 5 3" xfId="531"/>
    <cellStyle name="Обычный 5 4" xfId="528"/>
    <cellStyle name="Обычный 6" xfId="48"/>
    <cellStyle name="Обычный 6 10" xfId="533"/>
    <cellStyle name="Обычный 6 10 2" xfId="2624"/>
    <cellStyle name="Обычный 6 11" xfId="534"/>
    <cellStyle name="Обычный 6 11 2" xfId="2966"/>
    <cellStyle name="Обычный 6 12" xfId="535"/>
    <cellStyle name="Обычный 6 12 2" xfId="2967"/>
    <cellStyle name="Обычный 6 13" xfId="536"/>
    <cellStyle name="Обычный 6 13 2" xfId="3650"/>
    <cellStyle name="Обычный 6 14" xfId="537"/>
    <cellStyle name="Обычный 6 15" xfId="532"/>
    <cellStyle name="Обычный 6 16" xfId="2282"/>
    <cellStyle name="Обычный 6 2" xfId="49"/>
    <cellStyle name="Обычный 6 2 10" xfId="50"/>
    <cellStyle name="Обычный 6 2 10 2" xfId="540"/>
    <cellStyle name="Обычный 6 2 10 2 2" xfId="2625"/>
    <cellStyle name="Обычный 6 2 10 3" xfId="541"/>
    <cellStyle name="Обычный 6 2 10 3 2" xfId="2968"/>
    <cellStyle name="Обычный 6 2 10 4" xfId="542"/>
    <cellStyle name="Обычный 6 2 10 4 2" xfId="2969"/>
    <cellStyle name="Обычный 6 2 10 5" xfId="543"/>
    <cellStyle name="Обычный 6 2 10 5 2" xfId="3651"/>
    <cellStyle name="Обычный 6 2 10 6" xfId="539"/>
    <cellStyle name="Обычный 6 2 10 7" xfId="2284"/>
    <cellStyle name="Обычный 6 2 11" xfId="544"/>
    <cellStyle name="Обычный 6 2 11 2" xfId="2626"/>
    <cellStyle name="Обычный 6 2 12" xfId="545"/>
    <cellStyle name="Обычный 6 2 12 2" xfId="2970"/>
    <cellStyle name="Обычный 6 2 13" xfId="546"/>
    <cellStyle name="Обычный 6 2 13 2" xfId="2971"/>
    <cellStyle name="Обычный 6 2 14" xfId="547"/>
    <cellStyle name="Обычный 6 2 14 2" xfId="3652"/>
    <cellStyle name="Обычный 6 2 15" xfId="538"/>
    <cellStyle name="Обычный 6 2 16" xfId="2283"/>
    <cellStyle name="Обычный 6 2 2" xfId="51"/>
    <cellStyle name="Обычный 6 2 2 10" xfId="549"/>
    <cellStyle name="Обычный 6 2 2 10 2" xfId="2627"/>
    <cellStyle name="Обычный 6 2 2 11" xfId="550"/>
    <cellStyle name="Обычный 6 2 2 11 2" xfId="2972"/>
    <cellStyle name="Обычный 6 2 2 12" xfId="551"/>
    <cellStyle name="Обычный 6 2 2 12 2" xfId="2973"/>
    <cellStyle name="Обычный 6 2 2 13" xfId="552"/>
    <cellStyle name="Обычный 6 2 2 13 2" xfId="3653"/>
    <cellStyle name="Обычный 6 2 2 14" xfId="548"/>
    <cellStyle name="Обычный 6 2 2 15" xfId="2285"/>
    <cellStyle name="Обычный 6 2 2 2" xfId="52"/>
    <cellStyle name="Обычный 6 2 2 2 10" xfId="554"/>
    <cellStyle name="Обычный 6 2 2 2 10 2" xfId="3654"/>
    <cellStyle name="Обычный 6 2 2 2 11" xfId="553"/>
    <cellStyle name="Обычный 6 2 2 2 12" xfId="2286"/>
    <cellStyle name="Обычный 6 2 2 2 2" xfId="53"/>
    <cellStyle name="Обычный 6 2 2 2 2 10" xfId="555"/>
    <cellStyle name="Обычный 6 2 2 2 2 11" xfId="2287"/>
    <cellStyle name="Обычный 6 2 2 2 2 2" xfId="54"/>
    <cellStyle name="Обычный 6 2 2 2 2 2 10" xfId="2288"/>
    <cellStyle name="Обычный 6 2 2 2 2 2 2" xfId="55"/>
    <cellStyle name="Обычный 6 2 2 2 2 2 2 2" xfId="56"/>
    <cellStyle name="Обычный 6 2 2 2 2 2 2 2 2" xfId="559"/>
    <cellStyle name="Обычный 6 2 2 2 2 2 2 2 2 2" xfId="2628"/>
    <cellStyle name="Обычный 6 2 2 2 2 2 2 2 3" xfId="560"/>
    <cellStyle name="Обычный 6 2 2 2 2 2 2 2 3 2" xfId="2974"/>
    <cellStyle name="Обычный 6 2 2 2 2 2 2 2 4" xfId="561"/>
    <cellStyle name="Обычный 6 2 2 2 2 2 2 2 4 2" xfId="2975"/>
    <cellStyle name="Обычный 6 2 2 2 2 2 2 2 5" xfId="562"/>
    <cellStyle name="Обычный 6 2 2 2 2 2 2 2 5 2" xfId="3655"/>
    <cellStyle name="Обычный 6 2 2 2 2 2 2 2 6" xfId="558"/>
    <cellStyle name="Обычный 6 2 2 2 2 2 2 2 7" xfId="2290"/>
    <cellStyle name="Обычный 6 2 2 2 2 2 2 3" xfId="563"/>
    <cellStyle name="Обычный 6 2 2 2 2 2 2 3 2" xfId="2629"/>
    <cellStyle name="Обычный 6 2 2 2 2 2 2 4" xfId="564"/>
    <cellStyle name="Обычный 6 2 2 2 2 2 2 4 2" xfId="2976"/>
    <cellStyle name="Обычный 6 2 2 2 2 2 2 5" xfId="565"/>
    <cellStyle name="Обычный 6 2 2 2 2 2 2 5 2" xfId="2977"/>
    <cellStyle name="Обычный 6 2 2 2 2 2 2 6" xfId="566"/>
    <cellStyle name="Обычный 6 2 2 2 2 2 2 6 2" xfId="3656"/>
    <cellStyle name="Обычный 6 2 2 2 2 2 2 7" xfId="557"/>
    <cellStyle name="Обычный 6 2 2 2 2 2 2 8" xfId="2289"/>
    <cellStyle name="Обычный 6 2 2 2 2 2 3" xfId="57"/>
    <cellStyle name="Обычный 6 2 2 2 2 2 3 2" xfId="58"/>
    <cellStyle name="Обычный 6 2 2 2 2 2 3 2 2" xfId="569"/>
    <cellStyle name="Обычный 6 2 2 2 2 2 3 2 2 2" xfId="2630"/>
    <cellStyle name="Обычный 6 2 2 2 2 2 3 2 3" xfId="570"/>
    <cellStyle name="Обычный 6 2 2 2 2 2 3 2 3 2" xfId="2978"/>
    <cellStyle name="Обычный 6 2 2 2 2 2 3 2 4" xfId="571"/>
    <cellStyle name="Обычный 6 2 2 2 2 2 3 2 4 2" xfId="2979"/>
    <cellStyle name="Обычный 6 2 2 2 2 2 3 2 5" xfId="572"/>
    <cellStyle name="Обычный 6 2 2 2 2 2 3 2 5 2" xfId="3657"/>
    <cellStyle name="Обычный 6 2 2 2 2 2 3 2 6" xfId="568"/>
    <cellStyle name="Обычный 6 2 2 2 2 2 3 2 7" xfId="2292"/>
    <cellStyle name="Обычный 6 2 2 2 2 2 3 3" xfId="573"/>
    <cellStyle name="Обычный 6 2 2 2 2 2 3 3 2" xfId="2631"/>
    <cellStyle name="Обычный 6 2 2 2 2 2 3 4" xfId="574"/>
    <cellStyle name="Обычный 6 2 2 2 2 2 3 4 2" xfId="2980"/>
    <cellStyle name="Обычный 6 2 2 2 2 2 3 5" xfId="575"/>
    <cellStyle name="Обычный 6 2 2 2 2 2 3 5 2" xfId="2981"/>
    <cellStyle name="Обычный 6 2 2 2 2 2 3 6" xfId="576"/>
    <cellStyle name="Обычный 6 2 2 2 2 2 3 6 2" xfId="3658"/>
    <cellStyle name="Обычный 6 2 2 2 2 2 3 7" xfId="567"/>
    <cellStyle name="Обычный 6 2 2 2 2 2 3 8" xfId="2291"/>
    <cellStyle name="Обычный 6 2 2 2 2 2 4" xfId="59"/>
    <cellStyle name="Обычный 6 2 2 2 2 2 4 2" xfId="578"/>
    <cellStyle name="Обычный 6 2 2 2 2 2 4 2 2" xfId="2632"/>
    <cellStyle name="Обычный 6 2 2 2 2 2 4 3" xfId="579"/>
    <cellStyle name="Обычный 6 2 2 2 2 2 4 3 2" xfId="2982"/>
    <cellStyle name="Обычный 6 2 2 2 2 2 4 4" xfId="580"/>
    <cellStyle name="Обычный 6 2 2 2 2 2 4 4 2" xfId="2983"/>
    <cellStyle name="Обычный 6 2 2 2 2 2 4 5" xfId="581"/>
    <cellStyle name="Обычный 6 2 2 2 2 2 4 5 2" xfId="3659"/>
    <cellStyle name="Обычный 6 2 2 2 2 2 4 6" xfId="577"/>
    <cellStyle name="Обычный 6 2 2 2 2 2 4 7" xfId="2293"/>
    <cellStyle name="Обычный 6 2 2 2 2 2 5" xfId="582"/>
    <cellStyle name="Обычный 6 2 2 2 2 2 5 2" xfId="2633"/>
    <cellStyle name="Обычный 6 2 2 2 2 2 6" xfId="583"/>
    <cellStyle name="Обычный 6 2 2 2 2 2 6 2" xfId="2984"/>
    <cellStyle name="Обычный 6 2 2 2 2 2 7" xfId="584"/>
    <cellStyle name="Обычный 6 2 2 2 2 2 7 2" xfId="2985"/>
    <cellStyle name="Обычный 6 2 2 2 2 2 8" xfId="585"/>
    <cellStyle name="Обычный 6 2 2 2 2 2 8 2" xfId="3660"/>
    <cellStyle name="Обычный 6 2 2 2 2 2 9" xfId="556"/>
    <cellStyle name="Обычный 6 2 2 2 2 3" xfId="60"/>
    <cellStyle name="Обычный 6 2 2 2 2 3 2" xfId="61"/>
    <cellStyle name="Обычный 6 2 2 2 2 3 2 2" xfId="588"/>
    <cellStyle name="Обычный 6 2 2 2 2 3 2 2 2" xfId="2634"/>
    <cellStyle name="Обычный 6 2 2 2 2 3 2 3" xfId="589"/>
    <cellStyle name="Обычный 6 2 2 2 2 3 2 3 2" xfId="2986"/>
    <cellStyle name="Обычный 6 2 2 2 2 3 2 4" xfId="590"/>
    <cellStyle name="Обычный 6 2 2 2 2 3 2 4 2" xfId="2987"/>
    <cellStyle name="Обычный 6 2 2 2 2 3 2 5" xfId="591"/>
    <cellStyle name="Обычный 6 2 2 2 2 3 2 5 2" xfId="3661"/>
    <cellStyle name="Обычный 6 2 2 2 2 3 2 6" xfId="587"/>
    <cellStyle name="Обычный 6 2 2 2 2 3 2 7" xfId="2295"/>
    <cellStyle name="Обычный 6 2 2 2 2 3 3" xfId="592"/>
    <cellStyle name="Обычный 6 2 2 2 2 3 3 2" xfId="2635"/>
    <cellStyle name="Обычный 6 2 2 2 2 3 4" xfId="593"/>
    <cellStyle name="Обычный 6 2 2 2 2 3 4 2" xfId="2988"/>
    <cellStyle name="Обычный 6 2 2 2 2 3 5" xfId="594"/>
    <cellStyle name="Обычный 6 2 2 2 2 3 5 2" xfId="2989"/>
    <cellStyle name="Обычный 6 2 2 2 2 3 6" xfId="595"/>
    <cellStyle name="Обычный 6 2 2 2 2 3 6 2" xfId="3662"/>
    <cellStyle name="Обычный 6 2 2 2 2 3 7" xfId="586"/>
    <cellStyle name="Обычный 6 2 2 2 2 3 8" xfId="2294"/>
    <cellStyle name="Обычный 6 2 2 2 2 4" xfId="62"/>
    <cellStyle name="Обычный 6 2 2 2 2 4 2" xfId="63"/>
    <cellStyle name="Обычный 6 2 2 2 2 4 2 2" xfId="598"/>
    <cellStyle name="Обычный 6 2 2 2 2 4 2 2 2" xfId="2636"/>
    <cellStyle name="Обычный 6 2 2 2 2 4 2 3" xfId="599"/>
    <cellStyle name="Обычный 6 2 2 2 2 4 2 3 2" xfId="2990"/>
    <cellStyle name="Обычный 6 2 2 2 2 4 2 4" xfId="600"/>
    <cellStyle name="Обычный 6 2 2 2 2 4 2 4 2" xfId="2991"/>
    <cellStyle name="Обычный 6 2 2 2 2 4 2 5" xfId="601"/>
    <cellStyle name="Обычный 6 2 2 2 2 4 2 5 2" xfId="3663"/>
    <cellStyle name="Обычный 6 2 2 2 2 4 2 6" xfId="597"/>
    <cellStyle name="Обычный 6 2 2 2 2 4 2 7" xfId="2297"/>
    <cellStyle name="Обычный 6 2 2 2 2 4 3" xfId="602"/>
    <cellStyle name="Обычный 6 2 2 2 2 4 3 2" xfId="2637"/>
    <cellStyle name="Обычный 6 2 2 2 2 4 4" xfId="603"/>
    <cellStyle name="Обычный 6 2 2 2 2 4 4 2" xfId="2992"/>
    <cellStyle name="Обычный 6 2 2 2 2 4 5" xfId="604"/>
    <cellStyle name="Обычный 6 2 2 2 2 4 5 2" xfId="2993"/>
    <cellStyle name="Обычный 6 2 2 2 2 4 6" xfId="605"/>
    <cellStyle name="Обычный 6 2 2 2 2 4 6 2" xfId="3664"/>
    <cellStyle name="Обычный 6 2 2 2 2 4 7" xfId="596"/>
    <cellStyle name="Обычный 6 2 2 2 2 4 8" xfId="2296"/>
    <cellStyle name="Обычный 6 2 2 2 2 5" xfId="64"/>
    <cellStyle name="Обычный 6 2 2 2 2 5 2" xfId="607"/>
    <cellStyle name="Обычный 6 2 2 2 2 5 2 2" xfId="2638"/>
    <cellStyle name="Обычный 6 2 2 2 2 5 3" xfId="608"/>
    <cellStyle name="Обычный 6 2 2 2 2 5 3 2" xfId="2994"/>
    <cellStyle name="Обычный 6 2 2 2 2 5 4" xfId="609"/>
    <cellStyle name="Обычный 6 2 2 2 2 5 4 2" xfId="2995"/>
    <cellStyle name="Обычный 6 2 2 2 2 5 5" xfId="610"/>
    <cellStyle name="Обычный 6 2 2 2 2 5 5 2" xfId="3665"/>
    <cellStyle name="Обычный 6 2 2 2 2 5 6" xfId="606"/>
    <cellStyle name="Обычный 6 2 2 2 2 5 7" xfId="2298"/>
    <cellStyle name="Обычный 6 2 2 2 2 6" xfId="611"/>
    <cellStyle name="Обычный 6 2 2 2 2 6 2" xfId="2639"/>
    <cellStyle name="Обычный 6 2 2 2 2 7" xfId="612"/>
    <cellStyle name="Обычный 6 2 2 2 2 7 2" xfId="2996"/>
    <cellStyle name="Обычный 6 2 2 2 2 8" xfId="613"/>
    <cellStyle name="Обычный 6 2 2 2 2 8 2" xfId="2997"/>
    <cellStyle name="Обычный 6 2 2 2 2 9" xfId="614"/>
    <cellStyle name="Обычный 6 2 2 2 2 9 2" xfId="3666"/>
    <cellStyle name="Обычный 6 2 2 2 3" xfId="65"/>
    <cellStyle name="Обычный 6 2 2 2 3 10" xfId="2299"/>
    <cellStyle name="Обычный 6 2 2 2 3 2" xfId="66"/>
    <cellStyle name="Обычный 6 2 2 2 3 2 2" xfId="67"/>
    <cellStyle name="Обычный 6 2 2 2 3 2 2 2" xfId="618"/>
    <cellStyle name="Обычный 6 2 2 2 3 2 2 2 2" xfId="2640"/>
    <cellStyle name="Обычный 6 2 2 2 3 2 2 3" xfId="619"/>
    <cellStyle name="Обычный 6 2 2 2 3 2 2 3 2" xfId="2998"/>
    <cellStyle name="Обычный 6 2 2 2 3 2 2 4" xfId="620"/>
    <cellStyle name="Обычный 6 2 2 2 3 2 2 4 2" xfId="2999"/>
    <cellStyle name="Обычный 6 2 2 2 3 2 2 5" xfId="621"/>
    <cellStyle name="Обычный 6 2 2 2 3 2 2 5 2" xfId="3667"/>
    <cellStyle name="Обычный 6 2 2 2 3 2 2 6" xfId="617"/>
    <cellStyle name="Обычный 6 2 2 2 3 2 2 7" xfId="2301"/>
    <cellStyle name="Обычный 6 2 2 2 3 2 3" xfId="622"/>
    <cellStyle name="Обычный 6 2 2 2 3 2 3 2" xfId="2641"/>
    <cellStyle name="Обычный 6 2 2 2 3 2 4" xfId="623"/>
    <cellStyle name="Обычный 6 2 2 2 3 2 4 2" xfId="3000"/>
    <cellStyle name="Обычный 6 2 2 2 3 2 5" xfId="624"/>
    <cellStyle name="Обычный 6 2 2 2 3 2 5 2" xfId="3001"/>
    <cellStyle name="Обычный 6 2 2 2 3 2 6" xfId="625"/>
    <cellStyle name="Обычный 6 2 2 2 3 2 6 2" xfId="3668"/>
    <cellStyle name="Обычный 6 2 2 2 3 2 7" xfId="616"/>
    <cellStyle name="Обычный 6 2 2 2 3 2 8" xfId="2300"/>
    <cellStyle name="Обычный 6 2 2 2 3 3" xfId="68"/>
    <cellStyle name="Обычный 6 2 2 2 3 3 2" xfId="69"/>
    <cellStyle name="Обычный 6 2 2 2 3 3 2 2" xfId="628"/>
    <cellStyle name="Обычный 6 2 2 2 3 3 2 2 2" xfId="2642"/>
    <cellStyle name="Обычный 6 2 2 2 3 3 2 3" xfId="629"/>
    <cellStyle name="Обычный 6 2 2 2 3 3 2 3 2" xfId="3002"/>
    <cellStyle name="Обычный 6 2 2 2 3 3 2 4" xfId="630"/>
    <cellStyle name="Обычный 6 2 2 2 3 3 2 4 2" xfId="3003"/>
    <cellStyle name="Обычный 6 2 2 2 3 3 2 5" xfId="631"/>
    <cellStyle name="Обычный 6 2 2 2 3 3 2 5 2" xfId="3669"/>
    <cellStyle name="Обычный 6 2 2 2 3 3 2 6" xfId="627"/>
    <cellStyle name="Обычный 6 2 2 2 3 3 2 7" xfId="2303"/>
    <cellStyle name="Обычный 6 2 2 2 3 3 3" xfId="632"/>
    <cellStyle name="Обычный 6 2 2 2 3 3 3 2" xfId="2643"/>
    <cellStyle name="Обычный 6 2 2 2 3 3 4" xfId="633"/>
    <cellStyle name="Обычный 6 2 2 2 3 3 4 2" xfId="3004"/>
    <cellStyle name="Обычный 6 2 2 2 3 3 5" xfId="634"/>
    <cellStyle name="Обычный 6 2 2 2 3 3 5 2" xfId="3005"/>
    <cellStyle name="Обычный 6 2 2 2 3 3 6" xfId="635"/>
    <cellStyle name="Обычный 6 2 2 2 3 3 6 2" xfId="3670"/>
    <cellStyle name="Обычный 6 2 2 2 3 3 7" xfId="626"/>
    <cellStyle name="Обычный 6 2 2 2 3 3 8" xfId="2302"/>
    <cellStyle name="Обычный 6 2 2 2 3 4" xfId="70"/>
    <cellStyle name="Обычный 6 2 2 2 3 4 2" xfId="637"/>
    <cellStyle name="Обычный 6 2 2 2 3 4 2 2" xfId="2644"/>
    <cellStyle name="Обычный 6 2 2 2 3 4 3" xfId="638"/>
    <cellStyle name="Обычный 6 2 2 2 3 4 3 2" xfId="3006"/>
    <cellStyle name="Обычный 6 2 2 2 3 4 4" xfId="639"/>
    <cellStyle name="Обычный 6 2 2 2 3 4 4 2" xfId="3007"/>
    <cellStyle name="Обычный 6 2 2 2 3 4 5" xfId="640"/>
    <cellStyle name="Обычный 6 2 2 2 3 4 5 2" xfId="3671"/>
    <cellStyle name="Обычный 6 2 2 2 3 4 6" xfId="636"/>
    <cellStyle name="Обычный 6 2 2 2 3 4 7" xfId="2304"/>
    <cellStyle name="Обычный 6 2 2 2 3 5" xfId="641"/>
    <cellStyle name="Обычный 6 2 2 2 3 5 2" xfId="2645"/>
    <cellStyle name="Обычный 6 2 2 2 3 6" xfId="642"/>
    <cellStyle name="Обычный 6 2 2 2 3 6 2" xfId="3008"/>
    <cellStyle name="Обычный 6 2 2 2 3 7" xfId="643"/>
    <cellStyle name="Обычный 6 2 2 2 3 7 2" xfId="3009"/>
    <cellStyle name="Обычный 6 2 2 2 3 8" xfId="644"/>
    <cellStyle name="Обычный 6 2 2 2 3 8 2" xfId="3672"/>
    <cellStyle name="Обычный 6 2 2 2 3 9" xfId="615"/>
    <cellStyle name="Обычный 6 2 2 2 4" xfId="71"/>
    <cellStyle name="Обычный 6 2 2 2 4 2" xfId="72"/>
    <cellStyle name="Обычный 6 2 2 2 4 2 2" xfId="647"/>
    <cellStyle name="Обычный 6 2 2 2 4 2 2 2" xfId="2646"/>
    <cellStyle name="Обычный 6 2 2 2 4 2 3" xfId="648"/>
    <cellStyle name="Обычный 6 2 2 2 4 2 3 2" xfId="3010"/>
    <cellStyle name="Обычный 6 2 2 2 4 2 4" xfId="649"/>
    <cellStyle name="Обычный 6 2 2 2 4 2 4 2" xfId="3011"/>
    <cellStyle name="Обычный 6 2 2 2 4 2 5" xfId="650"/>
    <cellStyle name="Обычный 6 2 2 2 4 2 5 2" xfId="3673"/>
    <cellStyle name="Обычный 6 2 2 2 4 2 6" xfId="646"/>
    <cellStyle name="Обычный 6 2 2 2 4 2 7" xfId="2306"/>
    <cellStyle name="Обычный 6 2 2 2 4 3" xfId="651"/>
    <cellStyle name="Обычный 6 2 2 2 4 3 2" xfId="2647"/>
    <cellStyle name="Обычный 6 2 2 2 4 4" xfId="652"/>
    <cellStyle name="Обычный 6 2 2 2 4 4 2" xfId="3012"/>
    <cellStyle name="Обычный 6 2 2 2 4 5" xfId="653"/>
    <cellStyle name="Обычный 6 2 2 2 4 5 2" xfId="3013"/>
    <cellStyle name="Обычный 6 2 2 2 4 6" xfId="654"/>
    <cellStyle name="Обычный 6 2 2 2 4 6 2" xfId="3674"/>
    <cellStyle name="Обычный 6 2 2 2 4 7" xfId="645"/>
    <cellStyle name="Обычный 6 2 2 2 4 8" xfId="2305"/>
    <cellStyle name="Обычный 6 2 2 2 5" xfId="73"/>
    <cellStyle name="Обычный 6 2 2 2 5 2" xfId="74"/>
    <cellStyle name="Обычный 6 2 2 2 5 2 2" xfId="657"/>
    <cellStyle name="Обычный 6 2 2 2 5 2 2 2" xfId="2648"/>
    <cellStyle name="Обычный 6 2 2 2 5 2 3" xfId="658"/>
    <cellStyle name="Обычный 6 2 2 2 5 2 3 2" xfId="3014"/>
    <cellStyle name="Обычный 6 2 2 2 5 2 4" xfId="659"/>
    <cellStyle name="Обычный 6 2 2 2 5 2 4 2" xfId="3015"/>
    <cellStyle name="Обычный 6 2 2 2 5 2 5" xfId="660"/>
    <cellStyle name="Обычный 6 2 2 2 5 2 5 2" xfId="3675"/>
    <cellStyle name="Обычный 6 2 2 2 5 2 6" xfId="656"/>
    <cellStyle name="Обычный 6 2 2 2 5 2 7" xfId="2308"/>
    <cellStyle name="Обычный 6 2 2 2 5 3" xfId="661"/>
    <cellStyle name="Обычный 6 2 2 2 5 3 2" xfId="2649"/>
    <cellStyle name="Обычный 6 2 2 2 5 4" xfId="662"/>
    <cellStyle name="Обычный 6 2 2 2 5 4 2" xfId="3016"/>
    <cellStyle name="Обычный 6 2 2 2 5 5" xfId="663"/>
    <cellStyle name="Обычный 6 2 2 2 5 5 2" xfId="3017"/>
    <cellStyle name="Обычный 6 2 2 2 5 6" xfId="664"/>
    <cellStyle name="Обычный 6 2 2 2 5 6 2" xfId="3676"/>
    <cellStyle name="Обычный 6 2 2 2 5 7" xfId="655"/>
    <cellStyle name="Обычный 6 2 2 2 5 8" xfId="2307"/>
    <cellStyle name="Обычный 6 2 2 2 6" xfId="75"/>
    <cellStyle name="Обычный 6 2 2 2 6 2" xfId="666"/>
    <cellStyle name="Обычный 6 2 2 2 6 2 2" xfId="2650"/>
    <cellStyle name="Обычный 6 2 2 2 6 3" xfId="667"/>
    <cellStyle name="Обычный 6 2 2 2 6 3 2" xfId="3018"/>
    <cellStyle name="Обычный 6 2 2 2 6 4" xfId="668"/>
    <cellStyle name="Обычный 6 2 2 2 6 4 2" xfId="3019"/>
    <cellStyle name="Обычный 6 2 2 2 6 5" xfId="669"/>
    <cellStyle name="Обычный 6 2 2 2 6 5 2" xfId="3677"/>
    <cellStyle name="Обычный 6 2 2 2 6 6" xfId="665"/>
    <cellStyle name="Обычный 6 2 2 2 6 7" xfId="2309"/>
    <cellStyle name="Обычный 6 2 2 2 7" xfId="670"/>
    <cellStyle name="Обычный 6 2 2 2 7 2" xfId="2651"/>
    <cellStyle name="Обычный 6 2 2 2 8" xfId="671"/>
    <cellStyle name="Обычный 6 2 2 2 8 2" xfId="3020"/>
    <cellStyle name="Обычный 6 2 2 2 9" xfId="672"/>
    <cellStyle name="Обычный 6 2 2 2 9 2" xfId="3021"/>
    <cellStyle name="Обычный 6 2 2 3" xfId="76"/>
    <cellStyle name="Обычный 6 2 2 3 10" xfId="673"/>
    <cellStyle name="Обычный 6 2 2 3 11" xfId="2310"/>
    <cellStyle name="Обычный 6 2 2 3 2" xfId="77"/>
    <cellStyle name="Обычный 6 2 2 3 2 10" xfId="2311"/>
    <cellStyle name="Обычный 6 2 2 3 2 2" xfId="78"/>
    <cellStyle name="Обычный 6 2 2 3 2 2 2" xfId="79"/>
    <cellStyle name="Обычный 6 2 2 3 2 2 2 2" xfId="677"/>
    <cellStyle name="Обычный 6 2 2 3 2 2 2 2 2" xfId="2652"/>
    <cellStyle name="Обычный 6 2 2 3 2 2 2 3" xfId="678"/>
    <cellStyle name="Обычный 6 2 2 3 2 2 2 3 2" xfId="3022"/>
    <cellStyle name="Обычный 6 2 2 3 2 2 2 4" xfId="679"/>
    <cellStyle name="Обычный 6 2 2 3 2 2 2 4 2" xfId="3023"/>
    <cellStyle name="Обычный 6 2 2 3 2 2 2 5" xfId="680"/>
    <cellStyle name="Обычный 6 2 2 3 2 2 2 5 2" xfId="3678"/>
    <cellStyle name="Обычный 6 2 2 3 2 2 2 6" xfId="676"/>
    <cellStyle name="Обычный 6 2 2 3 2 2 2 7" xfId="2313"/>
    <cellStyle name="Обычный 6 2 2 3 2 2 3" xfId="681"/>
    <cellStyle name="Обычный 6 2 2 3 2 2 3 2" xfId="2653"/>
    <cellStyle name="Обычный 6 2 2 3 2 2 4" xfId="682"/>
    <cellStyle name="Обычный 6 2 2 3 2 2 4 2" xfId="3024"/>
    <cellStyle name="Обычный 6 2 2 3 2 2 5" xfId="683"/>
    <cellStyle name="Обычный 6 2 2 3 2 2 5 2" xfId="3025"/>
    <cellStyle name="Обычный 6 2 2 3 2 2 6" xfId="684"/>
    <cellStyle name="Обычный 6 2 2 3 2 2 6 2" xfId="3679"/>
    <cellStyle name="Обычный 6 2 2 3 2 2 7" xfId="675"/>
    <cellStyle name="Обычный 6 2 2 3 2 2 8" xfId="2312"/>
    <cellStyle name="Обычный 6 2 2 3 2 3" xfId="80"/>
    <cellStyle name="Обычный 6 2 2 3 2 3 2" xfId="81"/>
    <cellStyle name="Обычный 6 2 2 3 2 3 2 2" xfId="687"/>
    <cellStyle name="Обычный 6 2 2 3 2 3 2 2 2" xfId="2654"/>
    <cellStyle name="Обычный 6 2 2 3 2 3 2 3" xfId="688"/>
    <cellStyle name="Обычный 6 2 2 3 2 3 2 3 2" xfId="3026"/>
    <cellStyle name="Обычный 6 2 2 3 2 3 2 4" xfId="689"/>
    <cellStyle name="Обычный 6 2 2 3 2 3 2 4 2" xfId="3027"/>
    <cellStyle name="Обычный 6 2 2 3 2 3 2 5" xfId="690"/>
    <cellStyle name="Обычный 6 2 2 3 2 3 2 5 2" xfId="3680"/>
    <cellStyle name="Обычный 6 2 2 3 2 3 2 6" xfId="686"/>
    <cellStyle name="Обычный 6 2 2 3 2 3 2 7" xfId="2315"/>
    <cellStyle name="Обычный 6 2 2 3 2 3 3" xfId="691"/>
    <cellStyle name="Обычный 6 2 2 3 2 3 3 2" xfId="2655"/>
    <cellStyle name="Обычный 6 2 2 3 2 3 4" xfId="692"/>
    <cellStyle name="Обычный 6 2 2 3 2 3 4 2" xfId="3028"/>
    <cellStyle name="Обычный 6 2 2 3 2 3 5" xfId="693"/>
    <cellStyle name="Обычный 6 2 2 3 2 3 5 2" xfId="3029"/>
    <cellStyle name="Обычный 6 2 2 3 2 3 6" xfId="694"/>
    <cellStyle name="Обычный 6 2 2 3 2 3 6 2" xfId="3681"/>
    <cellStyle name="Обычный 6 2 2 3 2 3 7" xfId="685"/>
    <cellStyle name="Обычный 6 2 2 3 2 3 8" xfId="2314"/>
    <cellStyle name="Обычный 6 2 2 3 2 4" xfId="82"/>
    <cellStyle name="Обычный 6 2 2 3 2 4 2" xfId="696"/>
    <cellStyle name="Обычный 6 2 2 3 2 4 2 2" xfId="2656"/>
    <cellStyle name="Обычный 6 2 2 3 2 4 3" xfId="697"/>
    <cellStyle name="Обычный 6 2 2 3 2 4 3 2" xfId="3030"/>
    <cellStyle name="Обычный 6 2 2 3 2 4 4" xfId="698"/>
    <cellStyle name="Обычный 6 2 2 3 2 4 4 2" xfId="3031"/>
    <cellStyle name="Обычный 6 2 2 3 2 4 5" xfId="699"/>
    <cellStyle name="Обычный 6 2 2 3 2 4 5 2" xfId="3682"/>
    <cellStyle name="Обычный 6 2 2 3 2 4 6" xfId="695"/>
    <cellStyle name="Обычный 6 2 2 3 2 4 7" xfId="2316"/>
    <cellStyle name="Обычный 6 2 2 3 2 5" xfId="700"/>
    <cellStyle name="Обычный 6 2 2 3 2 5 2" xfId="2657"/>
    <cellStyle name="Обычный 6 2 2 3 2 6" xfId="701"/>
    <cellStyle name="Обычный 6 2 2 3 2 6 2" xfId="3032"/>
    <cellStyle name="Обычный 6 2 2 3 2 7" xfId="702"/>
    <cellStyle name="Обычный 6 2 2 3 2 7 2" xfId="3033"/>
    <cellStyle name="Обычный 6 2 2 3 2 8" xfId="703"/>
    <cellStyle name="Обычный 6 2 2 3 2 8 2" xfId="3683"/>
    <cellStyle name="Обычный 6 2 2 3 2 9" xfId="674"/>
    <cellStyle name="Обычный 6 2 2 3 3" xfId="83"/>
    <cellStyle name="Обычный 6 2 2 3 3 2" xfId="84"/>
    <cellStyle name="Обычный 6 2 2 3 3 2 2" xfId="706"/>
    <cellStyle name="Обычный 6 2 2 3 3 2 2 2" xfId="2658"/>
    <cellStyle name="Обычный 6 2 2 3 3 2 3" xfId="707"/>
    <cellStyle name="Обычный 6 2 2 3 3 2 3 2" xfId="3034"/>
    <cellStyle name="Обычный 6 2 2 3 3 2 4" xfId="708"/>
    <cellStyle name="Обычный 6 2 2 3 3 2 4 2" xfId="3035"/>
    <cellStyle name="Обычный 6 2 2 3 3 2 5" xfId="709"/>
    <cellStyle name="Обычный 6 2 2 3 3 2 5 2" xfId="3684"/>
    <cellStyle name="Обычный 6 2 2 3 3 2 6" xfId="705"/>
    <cellStyle name="Обычный 6 2 2 3 3 2 7" xfId="2318"/>
    <cellStyle name="Обычный 6 2 2 3 3 3" xfId="710"/>
    <cellStyle name="Обычный 6 2 2 3 3 3 2" xfId="2659"/>
    <cellStyle name="Обычный 6 2 2 3 3 4" xfId="711"/>
    <cellStyle name="Обычный 6 2 2 3 3 4 2" xfId="3036"/>
    <cellStyle name="Обычный 6 2 2 3 3 5" xfId="712"/>
    <cellStyle name="Обычный 6 2 2 3 3 5 2" xfId="3037"/>
    <cellStyle name="Обычный 6 2 2 3 3 6" xfId="713"/>
    <cellStyle name="Обычный 6 2 2 3 3 6 2" xfId="3685"/>
    <cellStyle name="Обычный 6 2 2 3 3 7" xfId="704"/>
    <cellStyle name="Обычный 6 2 2 3 3 8" xfId="2317"/>
    <cellStyle name="Обычный 6 2 2 3 4" xfId="85"/>
    <cellStyle name="Обычный 6 2 2 3 4 2" xfId="86"/>
    <cellStyle name="Обычный 6 2 2 3 4 2 2" xfId="716"/>
    <cellStyle name="Обычный 6 2 2 3 4 2 2 2" xfId="2660"/>
    <cellStyle name="Обычный 6 2 2 3 4 2 3" xfId="717"/>
    <cellStyle name="Обычный 6 2 2 3 4 2 3 2" xfId="3038"/>
    <cellStyle name="Обычный 6 2 2 3 4 2 4" xfId="718"/>
    <cellStyle name="Обычный 6 2 2 3 4 2 4 2" xfId="3039"/>
    <cellStyle name="Обычный 6 2 2 3 4 2 5" xfId="719"/>
    <cellStyle name="Обычный 6 2 2 3 4 2 5 2" xfId="3686"/>
    <cellStyle name="Обычный 6 2 2 3 4 2 6" xfId="715"/>
    <cellStyle name="Обычный 6 2 2 3 4 2 7" xfId="2320"/>
    <cellStyle name="Обычный 6 2 2 3 4 3" xfId="720"/>
    <cellStyle name="Обычный 6 2 2 3 4 3 2" xfId="2661"/>
    <cellStyle name="Обычный 6 2 2 3 4 4" xfId="721"/>
    <cellStyle name="Обычный 6 2 2 3 4 4 2" xfId="3040"/>
    <cellStyle name="Обычный 6 2 2 3 4 5" xfId="722"/>
    <cellStyle name="Обычный 6 2 2 3 4 5 2" xfId="3041"/>
    <cellStyle name="Обычный 6 2 2 3 4 6" xfId="723"/>
    <cellStyle name="Обычный 6 2 2 3 4 6 2" xfId="3687"/>
    <cellStyle name="Обычный 6 2 2 3 4 7" xfId="714"/>
    <cellStyle name="Обычный 6 2 2 3 4 8" xfId="2319"/>
    <cellStyle name="Обычный 6 2 2 3 5" xfId="87"/>
    <cellStyle name="Обычный 6 2 2 3 5 2" xfId="725"/>
    <cellStyle name="Обычный 6 2 2 3 5 2 2" xfId="2662"/>
    <cellStyle name="Обычный 6 2 2 3 5 3" xfId="726"/>
    <cellStyle name="Обычный 6 2 2 3 5 3 2" xfId="3042"/>
    <cellStyle name="Обычный 6 2 2 3 5 4" xfId="727"/>
    <cellStyle name="Обычный 6 2 2 3 5 4 2" xfId="3043"/>
    <cellStyle name="Обычный 6 2 2 3 5 5" xfId="728"/>
    <cellStyle name="Обычный 6 2 2 3 5 5 2" xfId="3688"/>
    <cellStyle name="Обычный 6 2 2 3 5 6" xfId="724"/>
    <cellStyle name="Обычный 6 2 2 3 5 7" xfId="2321"/>
    <cellStyle name="Обычный 6 2 2 3 6" xfId="729"/>
    <cellStyle name="Обычный 6 2 2 3 6 2" xfId="2663"/>
    <cellStyle name="Обычный 6 2 2 3 7" xfId="730"/>
    <cellStyle name="Обычный 6 2 2 3 7 2" xfId="3044"/>
    <cellStyle name="Обычный 6 2 2 3 8" xfId="731"/>
    <cellStyle name="Обычный 6 2 2 3 8 2" xfId="3045"/>
    <cellStyle name="Обычный 6 2 2 3 9" xfId="732"/>
    <cellStyle name="Обычный 6 2 2 3 9 2" xfId="3689"/>
    <cellStyle name="Обычный 6 2 2 4" xfId="88"/>
    <cellStyle name="Обычный 6 2 2 4 10" xfId="733"/>
    <cellStyle name="Обычный 6 2 2 4 11" xfId="2322"/>
    <cellStyle name="Обычный 6 2 2 4 2" xfId="89"/>
    <cellStyle name="Обычный 6 2 2 4 2 10" xfId="2323"/>
    <cellStyle name="Обычный 6 2 2 4 2 2" xfId="90"/>
    <cellStyle name="Обычный 6 2 2 4 2 2 2" xfId="91"/>
    <cellStyle name="Обычный 6 2 2 4 2 2 2 2" xfId="737"/>
    <cellStyle name="Обычный 6 2 2 4 2 2 2 2 2" xfId="2664"/>
    <cellStyle name="Обычный 6 2 2 4 2 2 2 3" xfId="738"/>
    <cellStyle name="Обычный 6 2 2 4 2 2 2 3 2" xfId="3046"/>
    <cellStyle name="Обычный 6 2 2 4 2 2 2 4" xfId="739"/>
    <cellStyle name="Обычный 6 2 2 4 2 2 2 4 2" xfId="3047"/>
    <cellStyle name="Обычный 6 2 2 4 2 2 2 5" xfId="740"/>
    <cellStyle name="Обычный 6 2 2 4 2 2 2 5 2" xfId="3690"/>
    <cellStyle name="Обычный 6 2 2 4 2 2 2 6" xfId="736"/>
    <cellStyle name="Обычный 6 2 2 4 2 2 2 7" xfId="2325"/>
    <cellStyle name="Обычный 6 2 2 4 2 2 3" xfId="741"/>
    <cellStyle name="Обычный 6 2 2 4 2 2 3 2" xfId="2665"/>
    <cellStyle name="Обычный 6 2 2 4 2 2 4" xfId="742"/>
    <cellStyle name="Обычный 6 2 2 4 2 2 4 2" xfId="3048"/>
    <cellStyle name="Обычный 6 2 2 4 2 2 5" xfId="743"/>
    <cellStyle name="Обычный 6 2 2 4 2 2 5 2" xfId="3049"/>
    <cellStyle name="Обычный 6 2 2 4 2 2 6" xfId="744"/>
    <cellStyle name="Обычный 6 2 2 4 2 2 6 2" xfId="3691"/>
    <cellStyle name="Обычный 6 2 2 4 2 2 7" xfId="735"/>
    <cellStyle name="Обычный 6 2 2 4 2 2 8" xfId="2324"/>
    <cellStyle name="Обычный 6 2 2 4 2 3" xfId="92"/>
    <cellStyle name="Обычный 6 2 2 4 2 3 2" xfId="93"/>
    <cellStyle name="Обычный 6 2 2 4 2 3 2 2" xfId="747"/>
    <cellStyle name="Обычный 6 2 2 4 2 3 2 2 2" xfId="2666"/>
    <cellStyle name="Обычный 6 2 2 4 2 3 2 3" xfId="748"/>
    <cellStyle name="Обычный 6 2 2 4 2 3 2 3 2" xfId="3050"/>
    <cellStyle name="Обычный 6 2 2 4 2 3 2 4" xfId="749"/>
    <cellStyle name="Обычный 6 2 2 4 2 3 2 4 2" xfId="3051"/>
    <cellStyle name="Обычный 6 2 2 4 2 3 2 5" xfId="750"/>
    <cellStyle name="Обычный 6 2 2 4 2 3 2 5 2" xfId="3692"/>
    <cellStyle name="Обычный 6 2 2 4 2 3 2 6" xfId="746"/>
    <cellStyle name="Обычный 6 2 2 4 2 3 2 7" xfId="2327"/>
    <cellStyle name="Обычный 6 2 2 4 2 3 3" xfId="751"/>
    <cellStyle name="Обычный 6 2 2 4 2 3 3 2" xfId="2667"/>
    <cellStyle name="Обычный 6 2 2 4 2 3 4" xfId="752"/>
    <cellStyle name="Обычный 6 2 2 4 2 3 4 2" xfId="3052"/>
    <cellStyle name="Обычный 6 2 2 4 2 3 5" xfId="753"/>
    <cellStyle name="Обычный 6 2 2 4 2 3 5 2" xfId="3053"/>
    <cellStyle name="Обычный 6 2 2 4 2 3 6" xfId="754"/>
    <cellStyle name="Обычный 6 2 2 4 2 3 6 2" xfId="3693"/>
    <cellStyle name="Обычный 6 2 2 4 2 3 7" xfId="745"/>
    <cellStyle name="Обычный 6 2 2 4 2 3 8" xfId="2326"/>
    <cellStyle name="Обычный 6 2 2 4 2 4" xfId="94"/>
    <cellStyle name="Обычный 6 2 2 4 2 4 2" xfId="756"/>
    <cellStyle name="Обычный 6 2 2 4 2 4 2 2" xfId="2668"/>
    <cellStyle name="Обычный 6 2 2 4 2 4 3" xfId="757"/>
    <cellStyle name="Обычный 6 2 2 4 2 4 3 2" xfId="3054"/>
    <cellStyle name="Обычный 6 2 2 4 2 4 4" xfId="758"/>
    <cellStyle name="Обычный 6 2 2 4 2 4 4 2" xfId="3055"/>
    <cellStyle name="Обычный 6 2 2 4 2 4 5" xfId="759"/>
    <cellStyle name="Обычный 6 2 2 4 2 4 5 2" xfId="3694"/>
    <cellStyle name="Обычный 6 2 2 4 2 4 6" xfId="755"/>
    <cellStyle name="Обычный 6 2 2 4 2 4 7" xfId="2328"/>
    <cellStyle name="Обычный 6 2 2 4 2 5" xfId="760"/>
    <cellStyle name="Обычный 6 2 2 4 2 5 2" xfId="2669"/>
    <cellStyle name="Обычный 6 2 2 4 2 6" xfId="761"/>
    <cellStyle name="Обычный 6 2 2 4 2 6 2" xfId="3056"/>
    <cellStyle name="Обычный 6 2 2 4 2 7" xfId="762"/>
    <cellStyle name="Обычный 6 2 2 4 2 7 2" xfId="3057"/>
    <cellStyle name="Обычный 6 2 2 4 2 8" xfId="763"/>
    <cellStyle name="Обычный 6 2 2 4 2 8 2" xfId="3695"/>
    <cellStyle name="Обычный 6 2 2 4 2 9" xfId="734"/>
    <cellStyle name="Обычный 6 2 2 4 3" xfId="95"/>
    <cellStyle name="Обычный 6 2 2 4 3 2" xfId="96"/>
    <cellStyle name="Обычный 6 2 2 4 3 2 2" xfId="766"/>
    <cellStyle name="Обычный 6 2 2 4 3 2 2 2" xfId="2670"/>
    <cellStyle name="Обычный 6 2 2 4 3 2 3" xfId="767"/>
    <cellStyle name="Обычный 6 2 2 4 3 2 3 2" xfId="3058"/>
    <cellStyle name="Обычный 6 2 2 4 3 2 4" xfId="768"/>
    <cellStyle name="Обычный 6 2 2 4 3 2 4 2" xfId="3059"/>
    <cellStyle name="Обычный 6 2 2 4 3 2 5" xfId="769"/>
    <cellStyle name="Обычный 6 2 2 4 3 2 5 2" xfId="3696"/>
    <cellStyle name="Обычный 6 2 2 4 3 2 6" xfId="765"/>
    <cellStyle name="Обычный 6 2 2 4 3 2 7" xfId="2330"/>
    <cellStyle name="Обычный 6 2 2 4 3 3" xfId="770"/>
    <cellStyle name="Обычный 6 2 2 4 3 3 2" xfId="2671"/>
    <cellStyle name="Обычный 6 2 2 4 3 4" xfId="771"/>
    <cellStyle name="Обычный 6 2 2 4 3 4 2" xfId="3060"/>
    <cellStyle name="Обычный 6 2 2 4 3 5" xfId="772"/>
    <cellStyle name="Обычный 6 2 2 4 3 5 2" xfId="3061"/>
    <cellStyle name="Обычный 6 2 2 4 3 6" xfId="773"/>
    <cellStyle name="Обычный 6 2 2 4 3 6 2" xfId="3697"/>
    <cellStyle name="Обычный 6 2 2 4 3 7" xfId="764"/>
    <cellStyle name="Обычный 6 2 2 4 3 8" xfId="2329"/>
    <cellStyle name="Обычный 6 2 2 4 4" xfId="97"/>
    <cellStyle name="Обычный 6 2 2 4 4 2" xfId="98"/>
    <cellStyle name="Обычный 6 2 2 4 4 2 2" xfId="776"/>
    <cellStyle name="Обычный 6 2 2 4 4 2 2 2" xfId="2672"/>
    <cellStyle name="Обычный 6 2 2 4 4 2 3" xfId="777"/>
    <cellStyle name="Обычный 6 2 2 4 4 2 3 2" xfId="3062"/>
    <cellStyle name="Обычный 6 2 2 4 4 2 4" xfId="778"/>
    <cellStyle name="Обычный 6 2 2 4 4 2 4 2" xfId="3063"/>
    <cellStyle name="Обычный 6 2 2 4 4 2 5" xfId="779"/>
    <cellStyle name="Обычный 6 2 2 4 4 2 5 2" xfId="3698"/>
    <cellStyle name="Обычный 6 2 2 4 4 2 6" xfId="775"/>
    <cellStyle name="Обычный 6 2 2 4 4 2 7" xfId="2332"/>
    <cellStyle name="Обычный 6 2 2 4 4 3" xfId="780"/>
    <cellStyle name="Обычный 6 2 2 4 4 3 2" xfId="2673"/>
    <cellStyle name="Обычный 6 2 2 4 4 4" xfId="781"/>
    <cellStyle name="Обычный 6 2 2 4 4 4 2" xfId="3064"/>
    <cellStyle name="Обычный 6 2 2 4 4 5" xfId="782"/>
    <cellStyle name="Обычный 6 2 2 4 4 5 2" xfId="3065"/>
    <cellStyle name="Обычный 6 2 2 4 4 6" xfId="783"/>
    <cellStyle name="Обычный 6 2 2 4 4 6 2" xfId="3699"/>
    <cellStyle name="Обычный 6 2 2 4 4 7" xfId="774"/>
    <cellStyle name="Обычный 6 2 2 4 4 8" xfId="2331"/>
    <cellStyle name="Обычный 6 2 2 4 5" xfId="99"/>
    <cellStyle name="Обычный 6 2 2 4 5 2" xfId="785"/>
    <cellStyle name="Обычный 6 2 2 4 5 2 2" xfId="2674"/>
    <cellStyle name="Обычный 6 2 2 4 5 3" xfId="786"/>
    <cellStyle name="Обычный 6 2 2 4 5 3 2" xfId="3066"/>
    <cellStyle name="Обычный 6 2 2 4 5 4" xfId="787"/>
    <cellStyle name="Обычный 6 2 2 4 5 4 2" xfId="3067"/>
    <cellStyle name="Обычный 6 2 2 4 5 5" xfId="788"/>
    <cellStyle name="Обычный 6 2 2 4 5 5 2" xfId="3700"/>
    <cellStyle name="Обычный 6 2 2 4 5 6" xfId="784"/>
    <cellStyle name="Обычный 6 2 2 4 5 7" xfId="2333"/>
    <cellStyle name="Обычный 6 2 2 4 6" xfId="789"/>
    <cellStyle name="Обычный 6 2 2 4 6 2" xfId="2675"/>
    <cellStyle name="Обычный 6 2 2 4 7" xfId="790"/>
    <cellStyle name="Обычный 6 2 2 4 7 2" xfId="3068"/>
    <cellStyle name="Обычный 6 2 2 4 8" xfId="791"/>
    <cellStyle name="Обычный 6 2 2 4 8 2" xfId="3069"/>
    <cellStyle name="Обычный 6 2 2 4 9" xfId="792"/>
    <cellStyle name="Обычный 6 2 2 4 9 2" xfId="3701"/>
    <cellStyle name="Обычный 6 2 2 5" xfId="100"/>
    <cellStyle name="Обычный 6 2 2 5 10" xfId="2334"/>
    <cellStyle name="Обычный 6 2 2 5 2" xfId="101"/>
    <cellStyle name="Обычный 6 2 2 5 2 2" xfId="102"/>
    <cellStyle name="Обычный 6 2 2 5 2 2 2" xfId="796"/>
    <cellStyle name="Обычный 6 2 2 5 2 2 2 2" xfId="2676"/>
    <cellStyle name="Обычный 6 2 2 5 2 2 3" xfId="797"/>
    <cellStyle name="Обычный 6 2 2 5 2 2 3 2" xfId="3070"/>
    <cellStyle name="Обычный 6 2 2 5 2 2 4" xfId="798"/>
    <cellStyle name="Обычный 6 2 2 5 2 2 4 2" xfId="3071"/>
    <cellStyle name="Обычный 6 2 2 5 2 2 5" xfId="799"/>
    <cellStyle name="Обычный 6 2 2 5 2 2 5 2" xfId="3702"/>
    <cellStyle name="Обычный 6 2 2 5 2 2 6" xfId="795"/>
    <cellStyle name="Обычный 6 2 2 5 2 2 7" xfId="2336"/>
    <cellStyle name="Обычный 6 2 2 5 2 3" xfId="800"/>
    <cellStyle name="Обычный 6 2 2 5 2 3 2" xfId="2677"/>
    <cellStyle name="Обычный 6 2 2 5 2 4" xfId="801"/>
    <cellStyle name="Обычный 6 2 2 5 2 4 2" xfId="3072"/>
    <cellStyle name="Обычный 6 2 2 5 2 5" xfId="802"/>
    <cellStyle name="Обычный 6 2 2 5 2 5 2" xfId="3073"/>
    <cellStyle name="Обычный 6 2 2 5 2 6" xfId="803"/>
    <cellStyle name="Обычный 6 2 2 5 2 6 2" xfId="3703"/>
    <cellStyle name="Обычный 6 2 2 5 2 7" xfId="794"/>
    <cellStyle name="Обычный 6 2 2 5 2 8" xfId="2335"/>
    <cellStyle name="Обычный 6 2 2 5 3" xfId="103"/>
    <cellStyle name="Обычный 6 2 2 5 3 2" xfId="104"/>
    <cellStyle name="Обычный 6 2 2 5 3 2 2" xfId="806"/>
    <cellStyle name="Обычный 6 2 2 5 3 2 2 2" xfId="2678"/>
    <cellStyle name="Обычный 6 2 2 5 3 2 3" xfId="807"/>
    <cellStyle name="Обычный 6 2 2 5 3 2 3 2" xfId="3074"/>
    <cellStyle name="Обычный 6 2 2 5 3 2 4" xfId="808"/>
    <cellStyle name="Обычный 6 2 2 5 3 2 4 2" xfId="3075"/>
    <cellStyle name="Обычный 6 2 2 5 3 2 5" xfId="809"/>
    <cellStyle name="Обычный 6 2 2 5 3 2 5 2" xfId="3704"/>
    <cellStyle name="Обычный 6 2 2 5 3 2 6" xfId="805"/>
    <cellStyle name="Обычный 6 2 2 5 3 2 7" xfId="2338"/>
    <cellStyle name="Обычный 6 2 2 5 3 3" xfId="810"/>
    <cellStyle name="Обычный 6 2 2 5 3 3 2" xfId="2679"/>
    <cellStyle name="Обычный 6 2 2 5 3 4" xfId="811"/>
    <cellStyle name="Обычный 6 2 2 5 3 4 2" xfId="3076"/>
    <cellStyle name="Обычный 6 2 2 5 3 5" xfId="812"/>
    <cellStyle name="Обычный 6 2 2 5 3 5 2" xfId="3077"/>
    <cellStyle name="Обычный 6 2 2 5 3 6" xfId="813"/>
    <cellStyle name="Обычный 6 2 2 5 3 6 2" xfId="3705"/>
    <cellStyle name="Обычный 6 2 2 5 3 7" xfId="804"/>
    <cellStyle name="Обычный 6 2 2 5 3 8" xfId="2337"/>
    <cellStyle name="Обычный 6 2 2 5 4" xfId="105"/>
    <cellStyle name="Обычный 6 2 2 5 4 2" xfId="815"/>
    <cellStyle name="Обычный 6 2 2 5 4 2 2" xfId="2680"/>
    <cellStyle name="Обычный 6 2 2 5 4 3" xfId="816"/>
    <cellStyle name="Обычный 6 2 2 5 4 3 2" xfId="3078"/>
    <cellStyle name="Обычный 6 2 2 5 4 4" xfId="817"/>
    <cellStyle name="Обычный 6 2 2 5 4 4 2" xfId="3079"/>
    <cellStyle name="Обычный 6 2 2 5 4 5" xfId="818"/>
    <cellStyle name="Обычный 6 2 2 5 4 5 2" xfId="3706"/>
    <cellStyle name="Обычный 6 2 2 5 4 6" xfId="814"/>
    <cellStyle name="Обычный 6 2 2 5 4 7" xfId="2339"/>
    <cellStyle name="Обычный 6 2 2 5 5" xfId="819"/>
    <cellStyle name="Обычный 6 2 2 5 5 2" xfId="2681"/>
    <cellStyle name="Обычный 6 2 2 5 6" xfId="820"/>
    <cellStyle name="Обычный 6 2 2 5 6 2" xfId="3080"/>
    <cellStyle name="Обычный 6 2 2 5 7" xfId="821"/>
    <cellStyle name="Обычный 6 2 2 5 7 2" xfId="3081"/>
    <cellStyle name="Обычный 6 2 2 5 8" xfId="822"/>
    <cellStyle name="Обычный 6 2 2 5 8 2" xfId="3707"/>
    <cellStyle name="Обычный 6 2 2 5 9" xfId="793"/>
    <cellStyle name="Обычный 6 2 2 6" xfId="106"/>
    <cellStyle name="Обычный 6 2 2 6 2" xfId="107"/>
    <cellStyle name="Обычный 6 2 2 6 2 2" xfId="825"/>
    <cellStyle name="Обычный 6 2 2 6 2 2 2" xfId="2682"/>
    <cellStyle name="Обычный 6 2 2 6 2 3" xfId="826"/>
    <cellStyle name="Обычный 6 2 2 6 2 3 2" xfId="3082"/>
    <cellStyle name="Обычный 6 2 2 6 2 4" xfId="827"/>
    <cellStyle name="Обычный 6 2 2 6 2 4 2" xfId="3083"/>
    <cellStyle name="Обычный 6 2 2 6 2 5" xfId="828"/>
    <cellStyle name="Обычный 6 2 2 6 2 5 2" xfId="3708"/>
    <cellStyle name="Обычный 6 2 2 6 2 6" xfId="824"/>
    <cellStyle name="Обычный 6 2 2 6 2 7" xfId="2341"/>
    <cellStyle name="Обычный 6 2 2 6 3" xfId="829"/>
    <cellStyle name="Обычный 6 2 2 6 3 2" xfId="2683"/>
    <cellStyle name="Обычный 6 2 2 6 4" xfId="830"/>
    <cellStyle name="Обычный 6 2 2 6 4 2" xfId="3084"/>
    <cellStyle name="Обычный 6 2 2 6 5" xfId="831"/>
    <cellStyle name="Обычный 6 2 2 6 5 2" xfId="3085"/>
    <cellStyle name="Обычный 6 2 2 6 6" xfId="832"/>
    <cellStyle name="Обычный 6 2 2 6 6 2" xfId="3709"/>
    <cellStyle name="Обычный 6 2 2 6 7" xfId="823"/>
    <cellStyle name="Обычный 6 2 2 6 8" xfId="2340"/>
    <cellStyle name="Обычный 6 2 2 7" xfId="108"/>
    <cellStyle name="Обычный 6 2 2 7 2" xfId="109"/>
    <cellStyle name="Обычный 6 2 2 7 2 2" xfId="835"/>
    <cellStyle name="Обычный 6 2 2 7 2 2 2" xfId="2684"/>
    <cellStyle name="Обычный 6 2 2 7 2 3" xfId="836"/>
    <cellStyle name="Обычный 6 2 2 7 2 3 2" xfId="3086"/>
    <cellStyle name="Обычный 6 2 2 7 2 4" xfId="837"/>
    <cellStyle name="Обычный 6 2 2 7 2 4 2" xfId="3087"/>
    <cellStyle name="Обычный 6 2 2 7 2 5" xfId="838"/>
    <cellStyle name="Обычный 6 2 2 7 2 5 2" xfId="3710"/>
    <cellStyle name="Обычный 6 2 2 7 2 6" xfId="834"/>
    <cellStyle name="Обычный 6 2 2 7 2 7" xfId="2343"/>
    <cellStyle name="Обычный 6 2 2 7 3" xfId="839"/>
    <cellStyle name="Обычный 6 2 2 7 3 2" xfId="2685"/>
    <cellStyle name="Обычный 6 2 2 7 4" xfId="840"/>
    <cellStyle name="Обычный 6 2 2 7 4 2" xfId="3088"/>
    <cellStyle name="Обычный 6 2 2 7 5" xfId="841"/>
    <cellStyle name="Обычный 6 2 2 7 5 2" xfId="3089"/>
    <cellStyle name="Обычный 6 2 2 7 6" xfId="842"/>
    <cellStyle name="Обычный 6 2 2 7 6 2" xfId="3711"/>
    <cellStyle name="Обычный 6 2 2 7 7" xfId="833"/>
    <cellStyle name="Обычный 6 2 2 7 8" xfId="2342"/>
    <cellStyle name="Обычный 6 2 2 8" xfId="110"/>
    <cellStyle name="Обычный 6 2 2 8 2" xfId="111"/>
    <cellStyle name="Обычный 6 2 2 8 2 2" xfId="845"/>
    <cellStyle name="Обычный 6 2 2 8 2 2 2" xfId="2686"/>
    <cellStyle name="Обычный 6 2 2 8 2 3" xfId="846"/>
    <cellStyle name="Обычный 6 2 2 8 2 3 2" xfId="3090"/>
    <cellStyle name="Обычный 6 2 2 8 2 4" xfId="847"/>
    <cellStyle name="Обычный 6 2 2 8 2 4 2" xfId="3091"/>
    <cellStyle name="Обычный 6 2 2 8 2 5" xfId="848"/>
    <cellStyle name="Обычный 6 2 2 8 2 5 2" xfId="3712"/>
    <cellStyle name="Обычный 6 2 2 8 2 6" xfId="844"/>
    <cellStyle name="Обычный 6 2 2 8 2 7" xfId="2345"/>
    <cellStyle name="Обычный 6 2 2 8 3" xfId="849"/>
    <cellStyle name="Обычный 6 2 2 8 3 2" xfId="2687"/>
    <cellStyle name="Обычный 6 2 2 8 4" xfId="850"/>
    <cellStyle name="Обычный 6 2 2 8 4 2" xfId="3092"/>
    <cellStyle name="Обычный 6 2 2 8 5" xfId="851"/>
    <cellStyle name="Обычный 6 2 2 8 5 2" xfId="3093"/>
    <cellStyle name="Обычный 6 2 2 8 6" xfId="852"/>
    <cellStyle name="Обычный 6 2 2 8 6 2" xfId="3713"/>
    <cellStyle name="Обычный 6 2 2 8 7" xfId="843"/>
    <cellStyle name="Обычный 6 2 2 8 8" xfId="2344"/>
    <cellStyle name="Обычный 6 2 2 9" xfId="112"/>
    <cellStyle name="Обычный 6 2 2 9 2" xfId="854"/>
    <cellStyle name="Обычный 6 2 2 9 2 2" xfId="2688"/>
    <cellStyle name="Обычный 6 2 2 9 3" xfId="855"/>
    <cellStyle name="Обычный 6 2 2 9 3 2" xfId="3094"/>
    <cellStyle name="Обычный 6 2 2 9 4" xfId="856"/>
    <cellStyle name="Обычный 6 2 2 9 4 2" xfId="3095"/>
    <cellStyle name="Обычный 6 2 2 9 5" xfId="857"/>
    <cellStyle name="Обычный 6 2 2 9 5 2" xfId="3714"/>
    <cellStyle name="Обычный 6 2 2 9 6" xfId="853"/>
    <cellStyle name="Обычный 6 2 2 9 7" xfId="2346"/>
    <cellStyle name="Обычный 6 2 3" xfId="113"/>
    <cellStyle name="Обычный 6 2 3 10" xfId="859"/>
    <cellStyle name="Обычный 6 2 3 10 2" xfId="2689"/>
    <cellStyle name="Обычный 6 2 3 11" xfId="860"/>
    <cellStyle name="Обычный 6 2 3 11 2" xfId="3096"/>
    <cellStyle name="Обычный 6 2 3 12" xfId="861"/>
    <cellStyle name="Обычный 6 2 3 12 2" xfId="3097"/>
    <cellStyle name="Обычный 6 2 3 13" xfId="862"/>
    <cellStyle name="Обычный 6 2 3 13 2" xfId="3715"/>
    <cellStyle name="Обычный 6 2 3 14" xfId="858"/>
    <cellStyle name="Обычный 6 2 3 15" xfId="2347"/>
    <cellStyle name="Обычный 6 2 3 2" xfId="114"/>
    <cellStyle name="Обычный 6 2 3 2 10" xfId="864"/>
    <cellStyle name="Обычный 6 2 3 2 10 2" xfId="3716"/>
    <cellStyle name="Обычный 6 2 3 2 11" xfId="863"/>
    <cellStyle name="Обычный 6 2 3 2 12" xfId="2348"/>
    <cellStyle name="Обычный 6 2 3 2 2" xfId="115"/>
    <cellStyle name="Обычный 6 2 3 2 2 10" xfId="865"/>
    <cellStyle name="Обычный 6 2 3 2 2 11" xfId="2349"/>
    <cellStyle name="Обычный 6 2 3 2 2 2" xfId="116"/>
    <cellStyle name="Обычный 6 2 3 2 2 2 10" xfId="2350"/>
    <cellStyle name="Обычный 6 2 3 2 2 2 2" xfId="117"/>
    <cellStyle name="Обычный 6 2 3 2 2 2 2 2" xfId="118"/>
    <cellStyle name="Обычный 6 2 3 2 2 2 2 2 2" xfId="869"/>
    <cellStyle name="Обычный 6 2 3 2 2 2 2 2 2 2" xfId="2690"/>
    <cellStyle name="Обычный 6 2 3 2 2 2 2 2 3" xfId="870"/>
    <cellStyle name="Обычный 6 2 3 2 2 2 2 2 3 2" xfId="3098"/>
    <cellStyle name="Обычный 6 2 3 2 2 2 2 2 4" xfId="871"/>
    <cellStyle name="Обычный 6 2 3 2 2 2 2 2 4 2" xfId="3099"/>
    <cellStyle name="Обычный 6 2 3 2 2 2 2 2 5" xfId="872"/>
    <cellStyle name="Обычный 6 2 3 2 2 2 2 2 5 2" xfId="3717"/>
    <cellStyle name="Обычный 6 2 3 2 2 2 2 2 6" xfId="868"/>
    <cellStyle name="Обычный 6 2 3 2 2 2 2 2 7" xfId="2352"/>
    <cellStyle name="Обычный 6 2 3 2 2 2 2 3" xfId="873"/>
    <cellStyle name="Обычный 6 2 3 2 2 2 2 3 2" xfId="2691"/>
    <cellStyle name="Обычный 6 2 3 2 2 2 2 4" xfId="874"/>
    <cellStyle name="Обычный 6 2 3 2 2 2 2 4 2" xfId="3100"/>
    <cellStyle name="Обычный 6 2 3 2 2 2 2 5" xfId="875"/>
    <cellStyle name="Обычный 6 2 3 2 2 2 2 5 2" xfId="3101"/>
    <cellStyle name="Обычный 6 2 3 2 2 2 2 6" xfId="876"/>
    <cellStyle name="Обычный 6 2 3 2 2 2 2 6 2" xfId="3718"/>
    <cellStyle name="Обычный 6 2 3 2 2 2 2 7" xfId="867"/>
    <cellStyle name="Обычный 6 2 3 2 2 2 2 8" xfId="2351"/>
    <cellStyle name="Обычный 6 2 3 2 2 2 3" xfId="119"/>
    <cellStyle name="Обычный 6 2 3 2 2 2 3 2" xfId="120"/>
    <cellStyle name="Обычный 6 2 3 2 2 2 3 2 2" xfId="879"/>
    <cellStyle name="Обычный 6 2 3 2 2 2 3 2 2 2" xfId="2692"/>
    <cellStyle name="Обычный 6 2 3 2 2 2 3 2 3" xfId="880"/>
    <cellStyle name="Обычный 6 2 3 2 2 2 3 2 3 2" xfId="3102"/>
    <cellStyle name="Обычный 6 2 3 2 2 2 3 2 4" xfId="881"/>
    <cellStyle name="Обычный 6 2 3 2 2 2 3 2 4 2" xfId="3103"/>
    <cellStyle name="Обычный 6 2 3 2 2 2 3 2 5" xfId="882"/>
    <cellStyle name="Обычный 6 2 3 2 2 2 3 2 5 2" xfId="3719"/>
    <cellStyle name="Обычный 6 2 3 2 2 2 3 2 6" xfId="878"/>
    <cellStyle name="Обычный 6 2 3 2 2 2 3 2 7" xfId="2354"/>
    <cellStyle name="Обычный 6 2 3 2 2 2 3 3" xfId="883"/>
    <cellStyle name="Обычный 6 2 3 2 2 2 3 3 2" xfId="2693"/>
    <cellStyle name="Обычный 6 2 3 2 2 2 3 4" xfId="884"/>
    <cellStyle name="Обычный 6 2 3 2 2 2 3 4 2" xfId="3104"/>
    <cellStyle name="Обычный 6 2 3 2 2 2 3 5" xfId="885"/>
    <cellStyle name="Обычный 6 2 3 2 2 2 3 5 2" xfId="3105"/>
    <cellStyle name="Обычный 6 2 3 2 2 2 3 6" xfId="886"/>
    <cellStyle name="Обычный 6 2 3 2 2 2 3 6 2" xfId="3720"/>
    <cellStyle name="Обычный 6 2 3 2 2 2 3 7" xfId="877"/>
    <cellStyle name="Обычный 6 2 3 2 2 2 3 8" xfId="2353"/>
    <cellStyle name="Обычный 6 2 3 2 2 2 4" xfId="121"/>
    <cellStyle name="Обычный 6 2 3 2 2 2 4 2" xfId="888"/>
    <cellStyle name="Обычный 6 2 3 2 2 2 4 2 2" xfId="2694"/>
    <cellStyle name="Обычный 6 2 3 2 2 2 4 3" xfId="889"/>
    <cellStyle name="Обычный 6 2 3 2 2 2 4 3 2" xfId="3106"/>
    <cellStyle name="Обычный 6 2 3 2 2 2 4 4" xfId="890"/>
    <cellStyle name="Обычный 6 2 3 2 2 2 4 4 2" xfId="3107"/>
    <cellStyle name="Обычный 6 2 3 2 2 2 4 5" xfId="891"/>
    <cellStyle name="Обычный 6 2 3 2 2 2 4 5 2" xfId="3721"/>
    <cellStyle name="Обычный 6 2 3 2 2 2 4 6" xfId="887"/>
    <cellStyle name="Обычный 6 2 3 2 2 2 4 7" xfId="2355"/>
    <cellStyle name="Обычный 6 2 3 2 2 2 5" xfId="892"/>
    <cellStyle name="Обычный 6 2 3 2 2 2 5 2" xfId="2695"/>
    <cellStyle name="Обычный 6 2 3 2 2 2 6" xfId="893"/>
    <cellStyle name="Обычный 6 2 3 2 2 2 6 2" xfId="3108"/>
    <cellStyle name="Обычный 6 2 3 2 2 2 7" xfId="894"/>
    <cellStyle name="Обычный 6 2 3 2 2 2 7 2" xfId="3109"/>
    <cellStyle name="Обычный 6 2 3 2 2 2 8" xfId="895"/>
    <cellStyle name="Обычный 6 2 3 2 2 2 8 2" xfId="3722"/>
    <cellStyle name="Обычный 6 2 3 2 2 2 9" xfId="866"/>
    <cellStyle name="Обычный 6 2 3 2 2 3" xfId="122"/>
    <cellStyle name="Обычный 6 2 3 2 2 3 2" xfId="123"/>
    <cellStyle name="Обычный 6 2 3 2 2 3 2 2" xfId="898"/>
    <cellStyle name="Обычный 6 2 3 2 2 3 2 2 2" xfId="2696"/>
    <cellStyle name="Обычный 6 2 3 2 2 3 2 3" xfId="899"/>
    <cellStyle name="Обычный 6 2 3 2 2 3 2 3 2" xfId="3110"/>
    <cellStyle name="Обычный 6 2 3 2 2 3 2 4" xfId="900"/>
    <cellStyle name="Обычный 6 2 3 2 2 3 2 4 2" xfId="3111"/>
    <cellStyle name="Обычный 6 2 3 2 2 3 2 5" xfId="901"/>
    <cellStyle name="Обычный 6 2 3 2 2 3 2 5 2" xfId="3723"/>
    <cellStyle name="Обычный 6 2 3 2 2 3 2 6" xfId="897"/>
    <cellStyle name="Обычный 6 2 3 2 2 3 2 7" xfId="2357"/>
    <cellStyle name="Обычный 6 2 3 2 2 3 3" xfId="902"/>
    <cellStyle name="Обычный 6 2 3 2 2 3 3 2" xfId="2697"/>
    <cellStyle name="Обычный 6 2 3 2 2 3 4" xfId="903"/>
    <cellStyle name="Обычный 6 2 3 2 2 3 4 2" xfId="3112"/>
    <cellStyle name="Обычный 6 2 3 2 2 3 5" xfId="904"/>
    <cellStyle name="Обычный 6 2 3 2 2 3 5 2" xfId="3113"/>
    <cellStyle name="Обычный 6 2 3 2 2 3 6" xfId="905"/>
    <cellStyle name="Обычный 6 2 3 2 2 3 6 2" xfId="3724"/>
    <cellStyle name="Обычный 6 2 3 2 2 3 7" xfId="896"/>
    <cellStyle name="Обычный 6 2 3 2 2 3 8" xfId="2356"/>
    <cellStyle name="Обычный 6 2 3 2 2 4" xfId="124"/>
    <cellStyle name="Обычный 6 2 3 2 2 4 2" xfId="125"/>
    <cellStyle name="Обычный 6 2 3 2 2 4 2 2" xfId="908"/>
    <cellStyle name="Обычный 6 2 3 2 2 4 2 2 2" xfId="2698"/>
    <cellStyle name="Обычный 6 2 3 2 2 4 2 3" xfId="909"/>
    <cellStyle name="Обычный 6 2 3 2 2 4 2 3 2" xfId="3114"/>
    <cellStyle name="Обычный 6 2 3 2 2 4 2 4" xfId="910"/>
    <cellStyle name="Обычный 6 2 3 2 2 4 2 4 2" xfId="3115"/>
    <cellStyle name="Обычный 6 2 3 2 2 4 2 5" xfId="911"/>
    <cellStyle name="Обычный 6 2 3 2 2 4 2 5 2" xfId="3725"/>
    <cellStyle name="Обычный 6 2 3 2 2 4 2 6" xfId="907"/>
    <cellStyle name="Обычный 6 2 3 2 2 4 2 7" xfId="2359"/>
    <cellStyle name="Обычный 6 2 3 2 2 4 3" xfId="912"/>
    <cellStyle name="Обычный 6 2 3 2 2 4 3 2" xfId="2699"/>
    <cellStyle name="Обычный 6 2 3 2 2 4 4" xfId="913"/>
    <cellStyle name="Обычный 6 2 3 2 2 4 4 2" xfId="3116"/>
    <cellStyle name="Обычный 6 2 3 2 2 4 5" xfId="914"/>
    <cellStyle name="Обычный 6 2 3 2 2 4 5 2" xfId="3117"/>
    <cellStyle name="Обычный 6 2 3 2 2 4 6" xfId="915"/>
    <cellStyle name="Обычный 6 2 3 2 2 4 6 2" xfId="3726"/>
    <cellStyle name="Обычный 6 2 3 2 2 4 7" xfId="906"/>
    <cellStyle name="Обычный 6 2 3 2 2 4 8" xfId="2358"/>
    <cellStyle name="Обычный 6 2 3 2 2 5" xfId="126"/>
    <cellStyle name="Обычный 6 2 3 2 2 5 2" xfId="917"/>
    <cellStyle name="Обычный 6 2 3 2 2 5 2 2" xfId="2700"/>
    <cellStyle name="Обычный 6 2 3 2 2 5 3" xfId="918"/>
    <cellStyle name="Обычный 6 2 3 2 2 5 3 2" xfId="3118"/>
    <cellStyle name="Обычный 6 2 3 2 2 5 4" xfId="919"/>
    <cellStyle name="Обычный 6 2 3 2 2 5 4 2" xfId="3119"/>
    <cellStyle name="Обычный 6 2 3 2 2 5 5" xfId="920"/>
    <cellStyle name="Обычный 6 2 3 2 2 5 5 2" xfId="3727"/>
    <cellStyle name="Обычный 6 2 3 2 2 5 6" xfId="916"/>
    <cellStyle name="Обычный 6 2 3 2 2 5 7" xfId="2360"/>
    <cellStyle name="Обычный 6 2 3 2 2 6" xfId="921"/>
    <cellStyle name="Обычный 6 2 3 2 2 6 2" xfId="2701"/>
    <cellStyle name="Обычный 6 2 3 2 2 7" xfId="922"/>
    <cellStyle name="Обычный 6 2 3 2 2 7 2" xfId="3120"/>
    <cellStyle name="Обычный 6 2 3 2 2 8" xfId="923"/>
    <cellStyle name="Обычный 6 2 3 2 2 8 2" xfId="3121"/>
    <cellStyle name="Обычный 6 2 3 2 2 9" xfId="924"/>
    <cellStyle name="Обычный 6 2 3 2 2 9 2" xfId="3728"/>
    <cellStyle name="Обычный 6 2 3 2 3" xfId="127"/>
    <cellStyle name="Обычный 6 2 3 2 3 10" xfId="2361"/>
    <cellStyle name="Обычный 6 2 3 2 3 2" xfId="128"/>
    <cellStyle name="Обычный 6 2 3 2 3 2 2" xfId="129"/>
    <cellStyle name="Обычный 6 2 3 2 3 2 2 2" xfId="928"/>
    <cellStyle name="Обычный 6 2 3 2 3 2 2 2 2" xfId="2702"/>
    <cellStyle name="Обычный 6 2 3 2 3 2 2 3" xfId="929"/>
    <cellStyle name="Обычный 6 2 3 2 3 2 2 3 2" xfId="3122"/>
    <cellStyle name="Обычный 6 2 3 2 3 2 2 4" xfId="930"/>
    <cellStyle name="Обычный 6 2 3 2 3 2 2 4 2" xfId="3123"/>
    <cellStyle name="Обычный 6 2 3 2 3 2 2 5" xfId="931"/>
    <cellStyle name="Обычный 6 2 3 2 3 2 2 5 2" xfId="3729"/>
    <cellStyle name="Обычный 6 2 3 2 3 2 2 6" xfId="927"/>
    <cellStyle name="Обычный 6 2 3 2 3 2 2 7" xfId="2363"/>
    <cellStyle name="Обычный 6 2 3 2 3 2 3" xfId="932"/>
    <cellStyle name="Обычный 6 2 3 2 3 2 3 2" xfId="2703"/>
    <cellStyle name="Обычный 6 2 3 2 3 2 4" xfId="933"/>
    <cellStyle name="Обычный 6 2 3 2 3 2 4 2" xfId="3124"/>
    <cellStyle name="Обычный 6 2 3 2 3 2 5" xfId="934"/>
    <cellStyle name="Обычный 6 2 3 2 3 2 5 2" xfId="3125"/>
    <cellStyle name="Обычный 6 2 3 2 3 2 6" xfId="935"/>
    <cellStyle name="Обычный 6 2 3 2 3 2 6 2" xfId="3730"/>
    <cellStyle name="Обычный 6 2 3 2 3 2 7" xfId="926"/>
    <cellStyle name="Обычный 6 2 3 2 3 2 8" xfId="2362"/>
    <cellStyle name="Обычный 6 2 3 2 3 3" xfId="130"/>
    <cellStyle name="Обычный 6 2 3 2 3 3 2" xfId="131"/>
    <cellStyle name="Обычный 6 2 3 2 3 3 2 2" xfId="938"/>
    <cellStyle name="Обычный 6 2 3 2 3 3 2 2 2" xfId="2704"/>
    <cellStyle name="Обычный 6 2 3 2 3 3 2 3" xfId="939"/>
    <cellStyle name="Обычный 6 2 3 2 3 3 2 3 2" xfId="3126"/>
    <cellStyle name="Обычный 6 2 3 2 3 3 2 4" xfId="940"/>
    <cellStyle name="Обычный 6 2 3 2 3 3 2 4 2" xfId="3127"/>
    <cellStyle name="Обычный 6 2 3 2 3 3 2 5" xfId="941"/>
    <cellStyle name="Обычный 6 2 3 2 3 3 2 5 2" xfId="3731"/>
    <cellStyle name="Обычный 6 2 3 2 3 3 2 6" xfId="937"/>
    <cellStyle name="Обычный 6 2 3 2 3 3 2 7" xfId="2365"/>
    <cellStyle name="Обычный 6 2 3 2 3 3 3" xfId="942"/>
    <cellStyle name="Обычный 6 2 3 2 3 3 3 2" xfId="2705"/>
    <cellStyle name="Обычный 6 2 3 2 3 3 4" xfId="943"/>
    <cellStyle name="Обычный 6 2 3 2 3 3 4 2" xfId="3128"/>
    <cellStyle name="Обычный 6 2 3 2 3 3 5" xfId="944"/>
    <cellStyle name="Обычный 6 2 3 2 3 3 5 2" xfId="3129"/>
    <cellStyle name="Обычный 6 2 3 2 3 3 6" xfId="945"/>
    <cellStyle name="Обычный 6 2 3 2 3 3 6 2" xfId="3732"/>
    <cellStyle name="Обычный 6 2 3 2 3 3 7" xfId="936"/>
    <cellStyle name="Обычный 6 2 3 2 3 3 8" xfId="2364"/>
    <cellStyle name="Обычный 6 2 3 2 3 4" xfId="132"/>
    <cellStyle name="Обычный 6 2 3 2 3 4 2" xfId="947"/>
    <cellStyle name="Обычный 6 2 3 2 3 4 2 2" xfId="2706"/>
    <cellStyle name="Обычный 6 2 3 2 3 4 3" xfId="948"/>
    <cellStyle name="Обычный 6 2 3 2 3 4 3 2" xfId="3130"/>
    <cellStyle name="Обычный 6 2 3 2 3 4 4" xfId="949"/>
    <cellStyle name="Обычный 6 2 3 2 3 4 4 2" xfId="3131"/>
    <cellStyle name="Обычный 6 2 3 2 3 4 5" xfId="950"/>
    <cellStyle name="Обычный 6 2 3 2 3 4 5 2" xfId="3733"/>
    <cellStyle name="Обычный 6 2 3 2 3 4 6" xfId="946"/>
    <cellStyle name="Обычный 6 2 3 2 3 4 7" xfId="2366"/>
    <cellStyle name="Обычный 6 2 3 2 3 5" xfId="951"/>
    <cellStyle name="Обычный 6 2 3 2 3 5 2" xfId="2707"/>
    <cellStyle name="Обычный 6 2 3 2 3 6" xfId="952"/>
    <cellStyle name="Обычный 6 2 3 2 3 6 2" xfId="3132"/>
    <cellStyle name="Обычный 6 2 3 2 3 7" xfId="953"/>
    <cellStyle name="Обычный 6 2 3 2 3 7 2" xfId="3133"/>
    <cellStyle name="Обычный 6 2 3 2 3 8" xfId="954"/>
    <cellStyle name="Обычный 6 2 3 2 3 8 2" xfId="3734"/>
    <cellStyle name="Обычный 6 2 3 2 3 9" xfId="925"/>
    <cellStyle name="Обычный 6 2 3 2 4" xfId="133"/>
    <cellStyle name="Обычный 6 2 3 2 4 2" xfId="134"/>
    <cellStyle name="Обычный 6 2 3 2 4 2 2" xfId="957"/>
    <cellStyle name="Обычный 6 2 3 2 4 2 2 2" xfId="2708"/>
    <cellStyle name="Обычный 6 2 3 2 4 2 3" xfId="958"/>
    <cellStyle name="Обычный 6 2 3 2 4 2 3 2" xfId="3134"/>
    <cellStyle name="Обычный 6 2 3 2 4 2 4" xfId="959"/>
    <cellStyle name="Обычный 6 2 3 2 4 2 4 2" xfId="3135"/>
    <cellStyle name="Обычный 6 2 3 2 4 2 5" xfId="960"/>
    <cellStyle name="Обычный 6 2 3 2 4 2 5 2" xfId="3735"/>
    <cellStyle name="Обычный 6 2 3 2 4 2 6" xfId="956"/>
    <cellStyle name="Обычный 6 2 3 2 4 2 7" xfId="2368"/>
    <cellStyle name="Обычный 6 2 3 2 4 3" xfId="961"/>
    <cellStyle name="Обычный 6 2 3 2 4 3 2" xfId="2709"/>
    <cellStyle name="Обычный 6 2 3 2 4 4" xfId="962"/>
    <cellStyle name="Обычный 6 2 3 2 4 4 2" xfId="3136"/>
    <cellStyle name="Обычный 6 2 3 2 4 5" xfId="963"/>
    <cellStyle name="Обычный 6 2 3 2 4 5 2" xfId="3137"/>
    <cellStyle name="Обычный 6 2 3 2 4 6" xfId="964"/>
    <cellStyle name="Обычный 6 2 3 2 4 6 2" xfId="3736"/>
    <cellStyle name="Обычный 6 2 3 2 4 7" xfId="955"/>
    <cellStyle name="Обычный 6 2 3 2 4 8" xfId="2367"/>
    <cellStyle name="Обычный 6 2 3 2 5" xfId="135"/>
    <cellStyle name="Обычный 6 2 3 2 5 2" xfId="136"/>
    <cellStyle name="Обычный 6 2 3 2 5 2 2" xfId="967"/>
    <cellStyle name="Обычный 6 2 3 2 5 2 2 2" xfId="2710"/>
    <cellStyle name="Обычный 6 2 3 2 5 2 3" xfId="968"/>
    <cellStyle name="Обычный 6 2 3 2 5 2 3 2" xfId="3138"/>
    <cellStyle name="Обычный 6 2 3 2 5 2 4" xfId="969"/>
    <cellStyle name="Обычный 6 2 3 2 5 2 4 2" xfId="3139"/>
    <cellStyle name="Обычный 6 2 3 2 5 2 5" xfId="970"/>
    <cellStyle name="Обычный 6 2 3 2 5 2 5 2" xfId="3737"/>
    <cellStyle name="Обычный 6 2 3 2 5 2 6" xfId="966"/>
    <cellStyle name="Обычный 6 2 3 2 5 2 7" xfId="2370"/>
    <cellStyle name="Обычный 6 2 3 2 5 3" xfId="971"/>
    <cellStyle name="Обычный 6 2 3 2 5 3 2" xfId="2711"/>
    <cellStyle name="Обычный 6 2 3 2 5 4" xfId="972"/>
    <cellStyle name="Обычный 6 2 3 2 5 4 2" xfId="3140"/>
    <cellStyle name="Обычный 6 2 3 2 5 5" xfId="973"/>
    <cellStyle name="Обычный 6 2 3 2 5 5 2" xfId="3141"/>
    <cellStyle name="Обычный 6 2 3 2 5 6" xfId="974"/>
    <cellStyle name="Обычный 6 2 3 2 5 6 2" xfId="3738"/>
    <cellStyle name="Обычный 6 2 3 2 5 7" xfId="965"/>
    <cellStyle name="Обычный 6 2 3 2 5 8" xfId="2369"/>
    <cellStyle name="Обычный 6 2 3 2 6" xfId="137"/>
    <cellStyle name="Обычный 6 2 3 2 6 2" xfId="976"/>
    <cellStyle name="Обычный 6 2 3 2 6 2 2" xfId="2712"/>
    <cellStyle name="Обычный 6 2 3 2 6 3" xfId="977"/>
    <cellStyle name="Обычный 6 2 3 2 6 3 2" xfId="3142"/>
    <cellStyle name="Обычный 6 2 3 2 6 4" xfId="978"/>
    <cellStyle name="Обычный 6 2 3 2 6 4 2" xfId="3143"/>
    <cellStyle name="Обычный 6 2 3 2 6 5" xfId="979"/>
    <cellStyle name="Обычный 6 2 3 2 6 5 2" xfId="3739"/>
    <cellStyle name="Обычный 6 2 3 2 6 6" xfId="975"/>
    <cellStyle name="Обычный 6 2 3 2 6 7" xfId="2371"/>
    <cellStyle name="Обычный 6 2 3 2 7" xfId="980"/>
    <cellStyle name="Обычный 6 2 3 2 7 2" xfId="2713"/>
    <cellStyle name="Обычный 6 2 3 2 8" xfId="981"/>
    <cellStyle name="Обычный 6 2 3 2 8 2" xfId="3144"/>
    <cellStyle name="Обычный 6 2 3 2 9" xfId="982"/>
    <cellStyle name="Обычный 6 2 3 2 9 2" xfId="3145"/>
    <cellStyle name="Обычный 6 2 3 3" xfId="138"/>
    <cellStyle name="Обычный 6 2 3 3 10" xfId="983"/>
    <cellStyle name="Обычный 6 2 3 3 11" xfId="2372"/>
    <cellStyle name="Обычный 6 2 3 3 2" xfId="139"/>
    <cellStyle name="Обычный 6 2 3 3 2 10" xfId="2373"/>
    <cellStyle name="Обычный 6 2 3 3 2 2" xfId="140"/>
    <cellStyle name="Обычный 6 2 3 3 2 2 2" xfId="141"/>
    <cellStyle name="Обычный 6 2 3 3 2 2 2 2" xfId="987"/>
    <cellStyle name="Обычный 6 2 3 3 2 2 2 2 2" xfId="2714"/>
    <cellStyle name="Обычный 6 2 3 3 2 2 2 3" xfId="988"/>
    <cellStyle name="Обычный 6 2 3 3 2 2 2 3 2" xfId="3146"/>
    <cellStyle name="Обычный 6 2 3 3 2 2 2 4" xfId="989"/>
    <cellStyle name="Обычный 6 2 3 3 2 2 2 4 2" xfId="3147"/>
    <cellStyle name="Обычный 6 2 3 3 2 2 2 5" xfId="990"/>
    <cellStyle name="Обычный 6 2 3 3 2 2 2 5 2" xfId="3740"/>
    <cellStyle name="Обычный 6 2 3 3 2 2 2 6" xfId="986"/>
    <cellStyle name="Обычный 6 2 3 3 2 2 2 7" xfId="2375"/>
    <cellStyle name="Обычный 6 2 3 3 2 2 3" xfId="991"/>
    <cellStyle name="Обычный 6 2 3 3 2 2 3 2" xfId="2715"/>
    <cellStyle name="Обычный 6 2 3 3 2 2 4" xfId="992"/>
    <cellStyle name="Обычный 6 2 3 3 2 2 4 2" xfId="3148"/>
    <cellStyle name="Обычный 6 2 3 3 2 2 5" xfId="993"/>
    <cellStyle name="Обычный 6 2 3 3 2 2 5 2" xfId="3149"/>
    <cellStyle name="Обычный 6 2 3 3 2 2 6" xfId="994"/>
    <cellStyle name="Обычный 6 2 3 3 2 2 6 2" xfId="3741"/>
    <cellStyle name="Обычный 6 2 3 3 2 2 7" xfId="985"/>
    <cellStyle name="Обычный 6 2 3 3 2 2 8" xfId="2374"/>
    <cellStyle name="Обычный 6 2 3 3 2 3" xfId="142"/>
    <cellStyle name="Обычный 6 2 3 3 2 3 2" xfId="143"/>
    <cellStyle name="Обычный 6 2 3 3 2 3 2 2" xfId="997"/>
    <cellStyle name="Обычный 6 2 3 3 2 3 2 2 2" xfId="2716"/>
    <cellStyle name="Обычный 6 2 3 3 2 3 2 3" xfId="998"/>
    <cellStyle name="Обычный 6 2 3 3 2 3 2 3 2" xfId="3150"/>
    <cellStyle name="Обычный 6 2 3 3 2 3 2 4" xfId="999"/>
    <cellStyle name="Обычный 6 2 3 3 2 3 2 4 2" xfId="3151"/>
    <cellStyle name="Обычный 6 2 3 3 2 3 2 5" xfId="1000"/>
    <cellStyle name="Обычный 6 2 3 3 2 3 2 5 2" xfId="3742"/>
    <cellStyle name="Обычный 6 2 3 3 2 3 2 6" xfId="996"/>
    <cellStyle name="Обычный 6 2 3 3 2 3 2 7" xfId="2377"/>
    <cellStyle name="Обычный 6 2 3 3 2 3 3" xfId="1001"/>
    <cellStyle name="Обычный 6 2 3 3 2 3 3 2" xfId="2717"/>
    <cellStyle name="Обычный 6 2 3 3 2 3 4" xfId="1002"/>
    <cellStyle name="Обычный 6 2 3 3 2 3 4 2" xfId="3152"/>
    <cellStyle name="Обычный 6 2 3 3 2 3 5" xfId="1003"/>
    <cellStyle name="Обычный 6 2 3 3 2 3 5 2" xfId="3153"/>
    <cellStyle name="Обычный 6 2 3 3 2 3 6" xfId="1004"/>
    <cellStyle name="Обычный 6 2 3 3 2 3 6 2" xfId="3743"/>
    <cellStyle name="Обычный 6 2 3 3 2 3 7" xfId="995"/>
    <cellStyle name="Обычный 6 2 3 3 2 3 8" xfId="2376"/>
    <cellStyle name="Обычный 6 2 3 3 2 4" xfId="144"/>
    <cellStyle name="Обычный 6 2 3 3 2 4 2" xfId="1006"/>
    <cellStyle name="Обычный 6 2 3 3 2 4 2 2" xfId="2718"/>
    <cellStyle name="Обычный 6 2 3 3 2 4 3" xfId="1007"/>
    <cellStyle name="Обычный 6 2 3 3 2 4 3 2" xfId="3154"/>
    <cellStyle name="Обычный 6 2 3 3 2 4 4" xfId="1008"/>
    <cellStyle name="Обычный 6 2 3 3 2 4 4 2" xfId="3155"/>
    <cellStyle name="Обычный 6 2 3 3 2 4 5" xfId="1009"/>
    <cellStyle name="Обычный 6 2 3 3 2 4 5 2" xfId="3744"/>
    <cellStyle name="Обычный 6 2 3 3 2 4 6" xfId="1005"/>
    <cellStyle name="Обычный 6 2 3 3 2 4 7" xfId="2378"/>
    <cellStyle name="Обычный 6 2 3 3 2 5" xfId="1010"/>
    <cellStyle name="Обычный 6 2 3 3 2 5 2" xfId="2719"/>
    <cellStyle name="Обычный 6 2 3 3 2 6" xfId="1011"/>
    <cellStyle name="Обычный 6 2 3 3 2 6 2" xfId="3156"/>
    <cellStyle name="Обычный 6 2 3 3 2 7" xfId="1012"/>
    <cellStyle name="Обычный 6 2 3 3 2 7 2" xfId="3157"/>
    <cellStyle name="Обычный 6 2 3 3 2 8" xfId="1013"/>
    <cellStyle name="Обычный 6 2 3 3 2 8 2" xfId="3745"/>
    <cellStyle name="Обычный 6 2 3 3 2 9" xfId="984"/>
    <cellStyle name="Обычный 6 2 3 3 3" xfId="145"/>
    <cellStyle name="Обычный 6 2 3 3 3 2" xfId="146"/>
    <cellStyle name="Обычный 6 2 3 3 3 2 2" xfId="1016"/>
    <cellStyle name="Обычный 6 2 3 3 3 2 2 2" xfId="2720"/>
    <cellStyle name="Обычный 6 2 3 3 3 2 3" xfId="1017"/>
    <cellStyle name="Обычный 6 2 3 3 3 2 3 2" xfId="3158"/>
    <cellStyle name="Обычный 6 2 3 3 3 2 4" xfId="1018"/>
    <cellStyle name="Обычный 6 2 3 3 3 2 4 2" xfId="3159"/>
    <cellStyle name="Обычный 6 2 3 3 3 2 5" xfId="1019"/>
    <cellStyle name="Обычный 6 2 3 3 3 2 5 2" xfId="3746"/>
    <cellStyle name="Обычный 6 2 3 3 3 2 6" xfId="1015"/>
    <cellStyle name="Обычный 6 2 3 3 3 2 7" xfId="2380"/>
    <cellStyle name="Обычный 6 2 3 3 3 3" xfId="1020"/>
    <cellStyle name="Обычный 6 2 3 3 3 3 2" xfId="2721"/>
    <cellStyle name="Обычный 6 2 3 3 3 4" xfId="1021"/>
    <cellStyle name="Обычный 6 2 3 3 3 4 2" xfId="3160"/>
    <cellStyle name="Обычный 6 2 3 3 3 5" xfId="1022"/>
    <cellStyle name="Обычный 6 2 3 3 3 5 2" xfId="3161"/>
    <cellStyle name="Обычный 6 2 3 3 3 6" xfId="1023"/>
    <cellStyle name="Обычный 6 2 3 3 3 6 2" xfId="3747"/>
    <cellStyle name="Обычный 6 2 3 3 3 7" xfId="1014"/>
    <cellStyle name="Обычный 6 2 3 3 3 8" xfId="2379"/>
    <cellStyle name="Обычный 6 2 3 3 4" xfId="147"/>
    <cellStyle name="Обычный 6 2 3 3 4 2" xfId="148"/>
    <cellStyle name="Обычный 6 2 3 3 4 2 2" xfId="1026"/>
    <cellStyle name="Обычный 6 2 3 3 4 2 2 2" xfId="2722"/>
    <cellStyle name="Обычный 6 2 3 3 4 2 3" xfId="1027"/>
    <cellStyle name="Обычный 6 2 3 3 4 2 3 2" xfId="3162"/>
    <cellStyle name="Обычный 6 2 3 3 4 2 4" xfId="1028"/>
    <cellStyle name="Обычный 6 2 3 3 4 2 4 2" xfId="3163"/>
    <cellStyle name="Обычный 6 2 3 3 4 2 5" xfId="1029"/>
    <cellStyle name="Обычный 6 2 3 3 4 2 5 2" xfId="3748"/>
    <cellStyle name="Обычный 6 2 3 3 4 2 6" xfId="1025"/>
    <cellStyle name="Обычный 6 2 3 3 4 2 7" xfId="2382"/>
    <cellStyle name="Обычный 6 2 3 3 4 3" xfId="1030"/>
    <cellStyle name="Обычный 6 2 3 3 4 3 2" xfId="2723"/>
    <cellStyle name="Обычный 6 2 3 3 4 4" xfId="1031"/>
    <cellStyle name="Обычный 6 2 3 3 4 4 2" xfId="3164"/>
    <cellStyle name="Обычный 6 2 3 3 4 5" xfId="1032"/>
    <cellStyle name="Обычный 6 2 3 3 4 5 2" xfId="3165"/>
    <cellStyle name="Обычный 6 2 3 3 4 6" xfId="1033"/>
    <cellStyle name="Обычный 6 2 3 3 4 6 2" xfId="3749"/>
    <cellStyle name="Обычный 6 2 3 3 4 7" xfId="1024"/>
    <cellStyle name="Обычный 6 2 3 3 4 8" xfId="2381"/>
    <cellStyle name="Обычный 6 2 3 3 5" xfId="149"/>
    <cellStyle name="Обычный 6 2 3 3 5 2" xfId="1035"/>
    <cellStyle name="Обычный 6 2 3 3 5 2 2" xfId="2724"/>
    <cellStyle name="Обычный 6 2 3 3 5 3" xfId="1036"/>
    <cellStyle name="Обычный 6 2 3 3 5 3 2" xfId="3166"/>
    <cellStyle name="Обычный 6 2 3 3 5 4" xfId="1037"/>
    <cellStyle name="Обычный 6 2 3 3 5 4 2" xfId="3167"/>
    <cellStyle name="Обычный 6 2 3 3 5 5" xfId="1038"/>
    <cellStyle name="Обычный 6 2 3 3 5 5 2" xfId="3750"/>
    <cellStyle name="Обычный 6 2 3 3 5 6" xfId="1034"/>
    <cellStyle name="Обычный 6 2 3 3 5 7" xfId="2383"/>
    <cellStyle name="Обычный 6 2 3 3 6" xfId="1039"/>
    <cellStyle name="Обычный 6 2 3 3 6 2" xfId="2725"/>
    <cellStyle name="Обычный 6 2 3 3 7" xfId="1040"/>
    <cellStyle name="Обычный 6 2 3 3 7 2" xfId="3168"/>
    <cellStyle name="Обычный 6 2 3 3 8" xfId="1041"/>
    <cellStyle name="Обычный 6 2 3 3 8 2" xfId="3169"/>
    <cellStyle name="Обычный 6 2 3 3 9" xfId="1042"/>
    <cellStyle name="Обычный 6 2 3 3 9 2" xfId="3751"/>
    <cellStyle name="Обычный 6 2 3 4" xfId="150"/>
    <cellStyle name="Обычный 6 2 3 4 10" xfId="1043"/>
    <cellStyle name="Обычный 6 2 3 4 11" xfId="2384"/>
    <cellStyle name="Обычный 6 2 3 4 2" xfId="151"/>
    <cellStyle name="Обычный 6 2 3 4 2 10" xfId="2385"/>
    <cellStyle name="Обычный 6 2 3 4 2 2" xfId="152"/>
    <cellStyle name="Обычный 6 2 3 4 2 2 2" xfId="153"/>
    <cellStyle name="Обычный 6 2 3 4 2 2 2 2" xfId="1047"/>
    <cellStyle name="Обычный 6 2 3 4 2 2 2 2 2" xfId="2726"/>
    <cellStyle name="Обычный 6 2 3 4 2 2 2 3" xfId="1048"/>
    <cellStyle name="Обычный 6 2 3 4 2 2 2 3 2" xfId="3170"/>
    <cellStyle name="Обычный 6 2 3 4 2 2 2 4" xfId="1049"/>
    <cellStyle name="Обычный 6 2 3 4 2 2 2 4 2" xfId="3171"/>
    <cellStyle name="Обычный 6 2 3 4 2 2 2 5" xfId="1050"/>
    <cellStyle name="Обычный 6 2 3 4 2 2 2 5 2" xfId="3752"/>
    <cellStyle name="Обычный 6 2 3 4 2 2 2 6" xfId="1046"/>
    <cellStyle name="Обычный 6 2 3 4 2 2 2 7" xfId="2387"/>
    <cellStyle name="Обычный 6 2 3 4 2 2 3" xfId="1051"/>
    <cellStyle name="Обычный 6 2 3 4 2 2 3 2" xfId="2727"/>
    <cellStyle name="Обычный 6 2 3 4 2 2 4" xfId="1052"/>
    <cellStyle name="Обычный 6 2 3 4 2 2 4 2" xfId="3172"/>
    <cellStyle name="Обычный 6 2 3 4 2 2 5" xfId="1053"/>
    <cellStyle name="Обычный 6 2 3 4 2 2 5 2" xfId="3173"/>
    <cellStyle name="Обычный 6 2 3 4 2 2 6" xfId="1054"/>
    <cellStyle name="Обычный 6 2 3 4 2 2 6 2" xfId="3753"/>
    <cellStyle name="Обычный 6 2 3 4 2 2 7" xfId="1045"/>
    <cellStyle name="Обычный 6 2 3 4 2 2 8" xfId="2386"/>
    <cellStyle name="Обычный 6 2 3 4 2 3" xfId="154"/>
    <cellStyle name="Обычный 6 2 3 4 2 3 2" xfId="155"/>
    <cellStyle name="Обычный 6 2 3 4 2 3 2 2" xfId="1057"/>
    <cellStyle name="Обычный 6 2 3 4 2 3 2 2 2" xfId="2728"/>
    <cellStyle name="Обычный 6 2 3 4 2 3 2 3" xfId="1058"/>
    <cellStyle name="Обычный 6 2 3 4 2 3 2 3 2" xfId="3174"/>
    <cellStyle name="Обычный 6 2 3 4 2 3 2 4" xfId="1059"/>
    <cellStyle name="Обычный 6 2 3 4 2 3 2 4 2" xfId="3175"/>
    <cellStyle name="Обычный 6 2 3 4 2 3 2 5" xfId="1060"/>
    <cellStyle name="Обычный 6 2 3 4 2 3 2 5 2" xfId="3754"/>
    <cellStyle name="Обычный 6 2 3 4 2 3 2 6" xfId="1056"/>
    <cellStyle name="Обычный 6 2 3 4 2 3 2 7" xfId="2389"/>
    <cellStyle name="Обычный 6 2 3 4 2 3 3" xfId="1061"/>
    <cellStyle name="Обычный 6 2 3 4 2 3 3 2" xfId="2729"/>
    <cellStyle name="Обычный 6 2 3 4 2 3 4" xfId="1062"/>
    <cellStyle name="Обычный 6 2 3 4 2 3 4 2" xfId="3176"/>
    <cellStyle name="Обычный 6 2 3 4 2 3 5" xfId="1063"/>
    <cellStyle name="Обычный 6 2 3 4 2 3 5 2" xfId="3177"/>
    <cellStyle name="Обычный 6 2 3 4 2 3 6" xfId="1064"/>
    <cellStyle name="Обычный 6 2 3 4 2 3 6 2" xfId="3755"/>
    <cellStyle name="Обычный 6 2 3 4 2 3 7" xfId="1055"/>
    <cellStyle name="Обычный 6 2 3 4 2 3 8" xfId="2388"/>
    <cellStyle name="Обычный 6 2 3 4 2 4" xfId="156"/>
    <cellStyle name="Обычный 6 2 3 4 2 4 2" xfId="1066"/>
    <cellStyle name="Обычный 6 2 3 4 2 4 2 2" xfId="2730"/>
    <cellStyle name="Обычный 6 2 3 4 2 4 3" xfId="1067"/>
    <cellStyle name="Обычный 6 2 3 4 2 4 3 2" xfId="3178"/>
    <cellStyle name="Обычный 6 2 3 4 2 4 4" xfId="1068"/>
    <cellStyle name="Обычный 6 2 3 4 2 4 4 2" xfId="3179"/>
    <cellStyle name="Обычный 6 2 3 4 2 4 5" xfId="1069"/>
    <cellStyle name="Обычный 6 2 3 4 2 4 5 2" xfId="3756"/>
    <cellStyle name="Обычный 6 2 3 4 2 4 6" xfId="1065"/>
    <cellStyle name="Обычный 6 2 3 4 2 4 7" xfId="2390"/>
    <cellStyle name="Обычный 6 2 3 4 2 5" xfId="1070"/>
    <cellStyle name="Обычный 6 2 3 4 2 5 2" xfId="2731"/>
    <cellStyle name="Обычный 6 2 3 4 2 6" xfId="1071"/>
    <cellStyle name="Обычный 6 2 3 4 2 6 2" xfId="3180"/>
    <cellStyle name="Обычный 6 2 3 4 2 7" xfId="1072"/>
    <cellStyle name="Обычный 6 2 3 4 2 7 2" xfId="3181"/>
    <cellStyle name="Обычный 6 2 3 4 2 8" xfId="1073"/>
    <cellStyle name="Обычный 6 2 3 4 2 8 2" xfId="3757"/>
    <cellStyle name="Обычный 6 2 3 4 2 9" xfId="1044"/>
    <cellStyle name="Обычный 6 2 3 4 3" xfId="157"/>
    <cellStyle name="Обычный 6 2 3 4 3 2" xfId="158"/>
    <cellStyle name="Обычный 6 2 3 4 3 2 2" xfId="1076"/>
    <cellStyle name="Обычный 6 2 3 4 3 2 2 2" xfId="2732"/>
    <cellStyle name="Обычный 6 2 3 4 3 2 3" xfId="1077"/>
    <cellStyle name="Обычный 6 2 3 4 3 2 3 2" xfId="3182"/>
    <cellStyle name="Обычный 6 2 3 4 3 2 4" xfId="1078"/>
    <cellStyle name="Обычный 6 2 3 4 3 2 4 2" xfId="3183"/>
    <cellStyle name="Обычный 6 2 3 4 3 2 5" xfId="1079"/>
    <cellStyle name="Обычный 6 2 3 4 3 2 5 2" xfId="3758"/>
    <cellStyle name="Обычный 6 2 3 4 3 2 6" xfId="1075"/>
    <cellStyle name="Обычный 6 2 3 4 3 2 7" xfId="2392"/>
    <cellStyle name="Обычный 6 2 3 4 3 3" xfId="1080"/>
    <cellStyle name="Обычный 6 2 3 4 3 3 2" xfId="2733"/>
    <cellStyle name="Обычный 6 2 3 4 3 4" xfId="1081"/>
    <cellStyle name="Обычный 6 2 3 4 3 4 2" xfId="3184"/>
    <cellStyle name="Обычный 6 2 3 4 3 5" xfId="1082"/>
    <cellStyle name="Обычный 6 2 3 4 3 5 2" xfId="3185"/>
    <cellStyle name="Обычный 6 2 3 4 3 6" xfId="1083"/>
    <cellStyle name="Обычный 6 2 3 4 3 6 2" xfId="3759"/>
    <cellStyle name="Обычный 6 2 3 4 3 7" xfId="1074"/>
    <cellStyle name="Обычный 6 2 3 4 3 8" xfId="2391"/>
    <cellStyle name="Обычный 6 2 3 4 4" xfId="159"/>
    <cellStyle name="Обычный 6 2 3 4 4 2" xfId="160"/>
    <cellStyle name="Обычный 6 2 3 4 4 2 2" xfId="1086"/>
    <cellStyle name="Обычный 6 2 3 4 4 2 2 2" xfId="2734"/>
    <cellStyle name="Обычный 6 2 3 4 4 2 3" xfId="1087"/>
    <cellStyle name="Обычный 6 2 3 4 4 2 3 2" xfId="3186"/>
    <cellStyle name="Обычный 6 2 3 4 4 2 4" xfId="1088"/>
    <cellStyle name="Обычный 6 2 3 4 4 2 4 2" xfId="3187"/>
    <cellStyle name="Обычный 6 2 3 4 4 2 5" xfId="1089"/>
    <cellStyle name="Обычный 6 2 3 4 4 2 5 2" xfId="3760"/>
    <cellStyle name="Обычный 6 2 3 4 4 2 6" xfId="1085"/>
    <cellStyle name="Обычный 6 2 3 4 4 2 7" xfId="2394"/>
    <cellStyle name="Обычный 6 2 3 4 4 3" xfId="1090"/>
    <cellStyle name="Обычный 6 2 3 4 4 3 2" xfId="2735"/>
    <cellStyle name="Обычный 6 2 3 4 4 4" xfId="1091"/>
    <cellStyle name="Обычный 6 2 3 4 4 4 2" xfId="3188"/>
    <cellStyle name="Обычный 6 2 3 4 4 5" xfId="1092"/>
    <cellStyle name="Обычный 6 2 3 4 4 5 2" xfId="3189"/>
    <cellStyle name="Обычный 6 2 3 4 4 6" xfId="1093"/>
    <cellStyle name="Обычный 6 2 3 4 4 6 2" xfId="3761"/>
    <cellStyle name="Обычный 6 2 3 4 4 7" xfId="1084"/>
    <cellStyle name="Обычный 6 2 3 4 4 8" xfId="2393"/>
    <cellStyle name="Обычный 6 2 3 4 5" xfId="161"/>
    <cellStyle name="Обычный 6 2 3 4 5 2" xfId="1095"/>
    <cellStyle name="Обычный 6 2 3 4 5 2 2" xfId="2736"/>
    <cellStyle name="Обычный 6 2 3 4 5 3" xfId="1096"/>
    <cellStyle name="Обычный 6 2 3 4 5 3 2" xfId="3190"/>
    <cellStyle name="Обычный 6 2 3 4 5 4" xfId="1097"/>
    <cellStyle name="Обычный 6 2 3 4 5 4 2" xfId="3191"/>
    <cellStyle name="Обычный 6 2 3 4 5 5" xfId="1098"/>
    <cellStyle name="Обычный 6 2 3 4 5 5 2" xfId="3762"/>
    <cellStyle name="Обычный 6 2 3 4 5 6" xfId="1094"/>
    <cellStyle name="Обычный 6 2 3 4 5 7" xfId="2395"/>
    <cellStyle name="Обычный 6 2 3 4 6" xfId="1099"/>
    <cellStyle name="Обычный 6 2 3 4 6 2" xfId="2737"/>
    <cellStyle name="Обычный 6 2 3 4 7" xfId="1100"/>
    <cellStyle name="Обычный 6 2 3 4 7 2" xfId="3192"/>
    <cellStyle name="Обычный 6 2 3 4 8" xfId="1101"/>
    <cellStyle name="Обычный 6 2 3 4 8 2" xfId="3193"/>
    <cellStyle name="Обычный 6 2 3 4 9" xfId="1102"/>
    <cellStyle name="Обычный 6 2 3 4 9 2" xfId="3763"/>
    <cellStyle name="Обычный 6 2 3 5" xfId="162"/>
    <cellStyle name="Обычный 6 2 3 5 10" xfId="2396"/>
    <cellStyle name="Обычный 6 2 3 5 2" xfId="163"/>
    <cellStyle name="Обычный 6 2 3 5 2 2" xfId="164"/>
    <cellStyle name="Обычный 6 2 3 5 2 2 2" xfId="1106"/>
    <cellStyle name="Обычный 6 2 3 5 2 2 2 2" xfId="2738"/>
    <cellStyle name="Обычный 6 2 3 5 2 2 3" xfId="1107"/>
    <cellStyle name="Обычный 6 2 3 5 2 2 3 2" xfId="3194"/>
    <cellStyle name="Обычный 6 2 3 5 2 2 4" xfId="1108"/>
    <cellStyle name="Обычный 6 2 3 5 2 2 4 2" xfId="3195"/>
    <cellStyle name="Обычный 6 2 3 5 2 2 5" xfId="1109"/>
    <cellStyle name="Обычный 6 2 3 5 2 2 5 2" xfId="3764"/>
    <cellStyle name="Обычный 6 2 3 5 2 2 6" xfId="1105"/>
    <cellStyle name="Обычный 6 2 3 5 2 2 7" xfId="2398"/>
    <cellStyle name="Обычный 6 2 3 5 2 3" xfId="1110"/>
    <cellStyle name="Обычный 6 2 3 5 2 3 2" xfId="2739"/>
    <cellStyle name="Обычный 6 2 3 5 2 4" xfId="1111"/>
    <cellStyle name="Обычный 6 2 3 5 2 4 2" xfId="3196"/>
    <cellStyle name="Обычный 6 2 3 5 2 5" xfId="1112"/>
    <cellStyle name="Обычный 6 2 3 5 2 5 2" xfId="3197"/>
    <cellStyle name="Обычный 6 2 3 5 2 6" xfId="1113"/>
    <cellStyle name="Обычный 6 2 3 5 2 6 2" xfId="3765"/>
    <cellStyle name="Обычный 6 2 3 5 2 7" xfId="1104"/>
    <cellStyle name="Обычный 6 2 3 5 2 8" xfId="2397"/>
    <cellStyle name="Обычный 6 2 3 5 3" xfId="165"/>
    <cellStyle name="Обычный 6 2 3 5 3 2" xfId="166"/>
    <cellStyle name="Обычный 6 2 3 5 3 2 2" xfId="1116"/>
    <cellStyle name="Обычный 6 2 3 5 3 2 2 2" xfId="2740"/>
    <cellStyle name="Обычный 6 2 3 5 3 2 3" xfId="1117"/>
    <cellStyle name="Обычный 6 2 3 5 3 2 3 2" xfId="3198"/>
    <cellStyle name="Обычный 6 2 3 5 3 2 4" xfId="1118"/>
    <cellStyle name="Обычный 6 2 3 5 3 2 4 2" xfId="3199"/>
    <cellStyle name="Обычный 6 2 3 5 3 2 5" xfId="1119"/>
    <cellStyle name="Обычный 6 2 3 5 3 2 5 2" xfId="3766"/>
    <cellStyle name="Обычный 6 2 3 5 3 2 6" xfId="1115"/>
    <cellStyle name="Обычный 6 2 3 5 3 2 7" xfId="2400"/>
    <cellStyle name="Обычный 6 2 3 5 3 3" xfId="1120"/>
    <cellStyle name="Обычный 6 2 3 5 3 3 2" xfId="2741"/>
    <cellStyle name="Обычный 6 2 3 5 3 4" xfId="1121"/>
    <cellStyle name="Обычный 6 2 3 5 3 4 2" xfId="3200"/>
    <cellStyle name="Обычный 6 2 3 5 3 5" xfId="1122"/>
    <cellStyle name="Обычный 6 2 3 5 3 5 2" xfId="3201"/>
    <cellStyle name="Обычный 6 2 3 5 3 6" xfId="1123"/>
    <cellStyle name="Обычный 6 2 3 5 3 6 2" xfId="3767"/>
    <cellStyle name="Обычный 6 2 3 5 3 7" xfId="1114"/>
    <cellStyle name="Обычный 6 2 3 5 3 8" xfId="2399"/>
    <cellStyle name="Обычный 6 2 3 5 4" xfId="167"/>
    <cellStyle name="Обычный 6 2 3 5 4 2" xfId="1125"/>
    <cellStyle name="Обычный 6 2 3 5 4 2 2" xfId="2742"/>
    <cellStyle name="Обычный 6 2 3 5 4 3" xfId="1126"/>
    <cellStyle name="Обычный 6 2 3 5 4 3 2" xfId="3202"/>
    <cellStyle name="Обычный 6 2 3 5 4 4" xfId="1127"/>
    <cellStyle name="Обычный 6 2 3 5 4 4 2" xfId="3203"/>
    <cellStyle name="Обычный 6 2 3 5 4 5" xfId="1128"/>
    <cellStyle name="Обычный 6 2 3 5 4 5 2" xfId="3768"/>
    <cellStyle name="Обычный 6 2 3 5 4 6" xfId="1124"/>
    <cellStyle name="Обычный 6 2 3 5 4 7" xfId="2401"/>
    <cellStyle name="Обычный 6 2 3 5 5" xfId="1129"/>
    <cellStyle name="Обычный 6 2 3 5 5 2" xfId="2743"/>
    <cellStyle name="Обычный 6 2 3 5 6" xfId="1130"/>
    <cellStyle name="Обычный 6 2 3 5 6 2" xfId="3204"/>
    <cellStyle name="Обычный 6 2 3 5 7" xfId="1131"/>
    <cellStyle name="Обычный 6 2 3 5 7 2" xfId="3205"/>
    <cellStyle name="Обычный 6 2 3 5 8" xfId="1132"/>
    <cellStyle name="Обычный 6 2 3 5 8 2" xfId="3769"/>
    <cellStyle name="Обычный 6 2 3 5 9" xfId="1103"/>
    <cellStyle name="Обычный 6 2 3 6" xfId="168"/>
    <cellStyle name="Обычный 6 2 3 6 2" xfId="169"/>
    <cellStyle name="Обычный 6 2 3 6 2 2" xfId="1135"/>
    <cellStyle name="Обычный 6 2 3 6 2 2 2" xfId="2744"/>
    <cellStyle name="Обычный 6 2 3 6 2 3" xfId="1136"/>
    <cellStyle name="Обычный 6 2 3 6 2 3 2" xfId="3206"/>
    <cellStyle name="Обычный 6 2 3 6 2 4" xfId="1137"/>
    <cellStyle name="Обычный 6 2 3 6 2 4 2" xfId="3207"/>
    <cellStyle name="Обычный 6 2 3 6 2 5" xfId="1138"/>
    <cellStyle name="Обычный 6 2 3 6 2 5 2" xfId="3770"/>
    <cellStyle name="Обычный 6 2 3 6 2 6" xfId="1134"/>
    <cellStyle name="Обычный 6 2 3 6 2 7" xfId="2403"/>
    <cellStyle name="Обычный 6 2 3 6 3" xfId="1139"/>
    <cellStyle name="Обычный 6 2 3 6 3 2" xfId="2745"/>
    <cellStyle name="Обычный 6 2 3 6 4" xfId="1140"/>
    <cellStyle name="Обычный 6 2 3 6 4 2" xfId="3208"/>
    <cellStyle name="Обычный 6 2 3 6 5" xfId="1141"/>
    <cellStyle name="Обычный 6 2 3 6 5 2" xfId="3209"/>
    <cellStyle name="Обычный 6 2 3 6 6" xfId="1142"/>
    <cellStyle name="Обычный 6 2 3 6 6 2" xfId="3771"/>
    <cellStyle name="Обычный 6 2 3 6 7" xfId="1133"/>
    <cellStyle name="Обычный 6 2 3 6 8" xfId="2402"/>
    <cellStyle name="Обычный 6 2 3 7" xfId="170"/>
    <cellStyle name="Обычный 6 2 3 7 2" xfId="171"/>
    <cellStyle name="Обычный 6 2 3 7 2 2" xfId="1145"/>
    <cellStyle name="Обычный 6 2 3 7 2 2 2" xfId="2746"/>
    <cellStyle name="Обычный 6 2 3 7 2 3" xfId="1146"/>
    <cellStyle name="Обычный 6 2 3 7 2 3 2" xfId="3210"/>
    <cellStyle name="Обычный 6 2 3 7 2 4" xfId="1147"/>
    <cellStyle name="Обычный 6 2 3 7 2 4 2" xfId="3211"/>
    <cellStyle name="Обычный 6 2 3 7 2 5" xfId="1148"/>
    <cellStyle name="Обычный 6 2 3 7 2 5 2" xfId="3772"/>
    <cellStyle name="Обычный 6 2 3 7 2 6" xfId="1144"/>
    <cellStyle name="Обычный 6 2 3 7 2 7" xfId="2405"/>
    <cellStyle name="Обычный 6 2 3 7 3" xfId="1149"/>
    <cellStyle name="Обычный 6 2 3 7 3 2" xfId="2747"/>
    <cellStyle name="Обычный 6 2 3 7 4" xfId="1150"/>
    <cellStyle name="Обычный 6 2 3 7 4 2" xfId="3212"/>
    <cellStyle name="Обычный 6 2 3 7 5" xfId="1151"/>
    <cellStyle name="Обычный 6 2 3 7 5 2" xfId="3213"/>
    <cellStyle name="Обычный 6 2 3 7 6" xfId="1152"/>
    <cellStyle name="Обычный 6 2 3 7 6 2" xfId="3773"/>
    <cellStyle name="Обычный 6 2 3 7 7" xfId="1143"/>
    <cellStyle name="Обычный 6 2 3 7 8" xfId="2404"/>
    <cellStyle name="Обычный 6 2 3 8" xfId="172"/>
    <cellStyle name="Обычный 6 2 3 8 2" xfId="173"/>
    <cellStyle name="Обычный 6 2 3 8 2 2" xfId="1155"/>
    <cellStyle name="Обычный 6 2 3 8 2 2 2" xfId="2748"/>
    <cellStyle name="Обычный 6 2 3 8 2 3" xfId="1156"/>
    <cellStyle name="Обычный 6 2 3 8 2 3 2" xfId="3214"/>
    <cellStyle name="Обычный 6 2 3 8 2 4" xfId="1157"/>
    <cellStyle name="Обычный 6 2 3 8 2 4 2" xfId="3215"/>
    <cellStyle name="Обычный 6 2 3 8 2 5" xfId="1158"/>
    <cellStyle name="Обычный 6 2 3 8 2 5 2" xfId="3774"/>
    <cellStyle name="Обычный 6 2 3 8 2 6" xfId="1154"/>
    <cellStyle name="Обычный 6 2 3 8 2 7" xfId="2407"/>
    <cellStyle name="Обычный 6 2 3 8 3" xfId="1159"/>
    <cellStyle name="Обычный 6 2 3 8 3 2" xfId="2749"/>
    <cellStyle name="Обычный 6 2 3 8 4" xfId="1160"/>
    <cellStyle name="Обычный 6 2 3 8 4 2" xfId="3216"/>
    <cellStyle name="Обычный 6 2 3 8 5" xfId="1161"/>
    <cellStyle name="Обычный 6 2 3 8 5 2" xfId="3217"/>
    <cellStyle name="Обычный 6 2 3 8 6" xfId="1162"/>
    <cellStyle name="Обычный 6 2 3 8 6 2" xfId="3775"/>
    <cellStyle name="Обычный 6 2 3 8 7" xfId="1153"/>
    <cellStyle name="Обычный 6 2 3 8 8" xfId="2406"/>
    <cellStyle name="Обычный 6 2 3 9" xfId="174"/>
    <cellStyle name="Обычный 6 2 3 9 2" xfId="1164"/>
    <cellStyle name="Обычный 6 2 3 9 2 2" xfId="2750"/>
    <cellStyle name="Обычный 6 2 3 9 3" xfId="1165"/>
    <cellStyle name="Обычный 6 2 3 9 3 2" xfId="3218"/>
    <cellStyle name="Обычный 6 2 3 9 4" xfId="1166"/>
    <cellStyle name="Обычный 6 2 3 9 4 2" xfId="3219"/>
    <cellStyle name="Обычный 6 2 3 9 5" xfId="1167"/>
    <cellStyle name="Обычный 6 2 3 9 5 2" xfId="3776"/>
    <cellStyle name="Обычный 6 2 3 9 6" xfId="1163"/>
    <cellStyle name="Обычный 6 2 3 9 7" xfId="2408"/>
    <cellStyle name="Обычный 6 2 4" xfId="175"/>
    <cellStyle name="Обычный 6 2 4 10" xfId="1168"/>
    <cellStyle name="Обычный 6 2 4 11" xfId="2409"/>
    <cellStyle name="Обычный 6 2 4 2" xfId="176"/>
    <cellStyle name="Обычный 6 2 4 2 10" xfId="2410"/>
    <cellStyle name="Обычный 6 2 4 2 2" xfId="177"/>
    <cellStyle name="Обычный 6 2 4 2 2 2" xfId="178"/>
    <cellStyle name="Обычный 6 2 4 2 2 2 2" xfId="1172"/>
    <cellStyle name="Обычный 6 2 4 2 2 2 2 2" xfId="2751"/>
    <cellStyle name="Обычный 6 2 4 2 2 2 3" xfId="1173"/>
    <cellStyle name="Обычный 6 2 4 2 2 2 3 2" xfId="3220"/>
    <cellStyle name="Обычный 6 2 4 2 2 2 4" xfId="1174"/>
    <cellStyle name="Обычный 6 2 4 2 2 2 4 2" xfId="3221"/>
    <cellStyle name="Обычный 6 2 4 2 2 2 5" xfId="1175"/>
    <cellStyle name="Обычный 6 2 4 2 2 2 5 2" xfId="3777"/>
    <cellStyle name="Обычный 6 2 4 2 2 2 6" xfId="1171"/>
    <cellStyle name="Обычный 6 2 4 2 2 2 7" xfId="2412"/>
    <cellStyle name="Обычный 6 2 4 2 2 3" xfId="1176"/>
    <cellStyle name="Обычный 6 2 4 2 2 3 2" xfId="2752"/>
    <cellStyle name="Обычный 6 2 4 2 2 4" xfId="1177"/>
    <cellStyle name="Обычный 6 2 4 2 2 4 2" xfId="3222"/>
    <cellStyle name="Обычный 6 2 4 2 2 5" xfId="1178"/>
    <cellStyle name="Обычный 6 2 4 2 2 5 2" xfId="3223"/>
    <cellStyle name="Обычный 6 2 4 2 2 6" xfId="1179"/>
    <cellStyle name="Обычный 6 2 4 2 2 6 2" xfId="3778"/>
    <cellStyle name="Обычный 6 2 4 2 2 7" xfId="1170"/>
    <cellStyle name="Обычный 6 2 4 2 2 8" xfId="2411"/>
    <cellStyle name="Обычный 6 2 4 2 3" xfId="179"/>
    <cellStyle name="Обычный 6 2 4 2 3 2" xfId="180"/>
    <cellStyle name="Обычный 6 2 4 2 3 2 2" xfId="1182"/>
    <cellStyle name="Обычный 6 2 4 2 3 2 2 2" xfId="2753"/>
    <cellStyle name="Обычный 6 2 4 2 3 2 3" xfId="1183"/>
    <cellStyle name="Обычный 6 2 4 2 3 2 3 2" xfId="3224"/>
    <cellStyle name="Обычный 6 2 4 2 3 2 4" xfId="1184"/>
    <cellStyle name="Обычный 6 2 4 2 3 2 4 2" xfId="3225"/>
    <cellStyle name="Обычный 6 2 4 2 3 2 5" xfId="1185"/>
    <cellStyle name="Обычный 6 2 4 2 3 2 5 2" xfId="3779"/>
    <cellStyle name="Обычный 6 2 4 2 3 2 6" xfId="1181"/>
    <cellStyle name="Обычный 6 2 4 2 3 2 7" xfId="2414"/>
    <cellStyle name="Обычный 6 2 4 2 3 3" xfId="1186"/>
    <cellStyle name="Обычный 6 2 4 2 3 3 2" xfId="2754"/>
    <cellStyle name="Обычный 6 2 4 2 3 4" xfId="1187"/>
    <cellStyle name="Обычный 6 2 4 2 3 4 2" xfId="3226"/>
    <cellStyle name="Обычный 6 2 4 2 3 5" xfId="1188"/>
    <cellStyle name="Обычный 6 2 4 2 3 5 2" xfId="3227"/>
    <cellStyle name="Обычный 6 2 4 2 3 6" xfId="1189"/>
    <cellStyle name="Обычный 6 2 4 2 3 6 2" xfId="3780"/>
    <cellStyle name="Обычный 6 2 4 2 3 7" xfId="1180"/>
    <cellStyle name="Обычный 6 2 4 2 3 8" xfId="2413"/>
    <cellStyle name="Обычный 6 2 4 2 4" xfId="181"/>
    <cellStyle name="Обычный 6 2 4 2 4 2" xfId="1191"/>
    <cellStyle name="Обычный 6 2 4 2 4 2 2" xfId="2755"/>
    <cellStyle name="Обычный 6 2 4 2 4 3" xfId="1192"/>
    <cellStyle name="Обычный 6 2 4 2 4 3 2" xfId="3228"/>
    <cellStyle name="Обычный 6 2 4 2 4 4" xfId="1193"/>
    <cellStyle name="Обычный 6 2 4 2 4 4 2" xfId="3229"/>
    <cellStyle name="Обычный 6 2 4 2 4 5" xfId="1194"/>
    <cellStyle name="Обычный 6 2 4 2 4 5 2" xfId="3781"/>
    <cellStyle name="Обычный 6 2 4 2 4 6" xfId="1190"/>
    <cellStyle name="Обычный 6 2 4 2 4 7" xfId="2415"/>
    <cellStyle name="Обычный 6 2 4 2 5" xfId="1195"/>
    <cellStyle name="Обычный 6 2 4 2 5 2" xfId="2756"/>
    <cellStyle name="Обычный 6 2 4 2 6" xfId="1196"/>
    <cellStyle name="Обычный 6 2 4 2 6 2" xfId="3230"/>
    <cellStyle name="Обычный 6 2 4 2 7" xfId="1197"/>
    <cellStyle name="Обычный 6 2 4 2 7 2" xfId="3231"/>
    <cellStyle name="Обычный 6 2 4 2 8" xfId="1198"/>
    <cellStyle name="Обычный 6 2 4 2 8 2" xfId="3782"/>
    <cellStyle name="Обычный 6 2 4 2 9" xfId="1169"/>
    <cellStyle name="Обычный 6 2 4 3" xfId="182"/>
    <cellStyle name="Обычный 6 2 4 3 2" xfId="183"/>
    <cellStyle name="Обычный 6 2 4 3 2 2" xfId="1201"/>
    <cellStyle name="Обычный 6 2 4 3 2 2 2" xfId="2757"/>
    <cellStyle name="Обычный 6 2 4 3 2 3" xfId="1202"/>
    <cellStyle name="Обычный 6 2 4 3 2 3 2" xfId="3232"/>
    <cellStyle name="Обычный 6 2 4 3 2 4" xfId="1203"/>
    <cellStyle name="Обычный 6 2 4 3 2 4 2" xfId="3233"/>
    <cellStyle name="Обычный 6 2 4 3 2 5" xfId="1204"/>
    <cellStyle name="Обычный 6 2 4 3 2 5 2" xfId="3783"/>
    <cellStyle name="Обычный 6 2 4 3 2 6" xfId="1200"/>
    <cellStyle name="Обычный 6 2 4 3 2 7" xfId="2417"/>
    <cellStyle name="Обычный 6 2 4 3 3" xfId="1205"/>
    <cellStyle name="Обычный 6 2 4 3 3 2" xfId="2758"/>
    <cellStyle name="Обычный 6 2 4 3 4" xfId="1206"/>
    <cellStyle name="Обычный 6 2 4 3 4 2" xfId="3234"/>
    <cellStyle name="Обычный 6 2 4 3 5" xfId="1207"/>
    <cellStyle name="Обычный 6 2 4 3 5 2" xfId="3235"/>
    <cellStyle name="Обычный 6 2 4 3 6" xfId="1208"/>
    <cellStyle name="Обычный 6 2 4 3 6 2" xfId="3784"/>
    <cellStyle name="Обычный 6 2 4 3 7" xfId="1199"/>
    <cellStyle name="Обычный 6 2 4 3 8" xfId="2416"/>
    <cellStyle name="Обычный 6 2 4 4" xfId="184"/>
    <cellStyle name="Обычный 6 2 4 4 2" xfId="185"/>
    <cellStyle name="Обычный 6 2 4 4 2 2" xfId="1211"/>
    <cellStyle name="Обычный 6 2 4 4 2 2 2" xfId="2759"/>
    <cellStyle name="Обычный 6 2 4 4 2 3" xfId="1212"/>
    <cellStyle name="Обычный 6 2 4 4 2 3 2" xfId="3236"/>
    <cellStyle name="Обычный 6 2 4 4 2 4" xfId="1213"/>
    <cellStyle name="Обычный 6 2 4 4 2 4 2" xfId="3237"/>
    <cellStyle name="Обычный 6 2 4 4 2 5" xfId="1214"/>
    <cellStyle name="Обычный 6 2 4 4 2 5 2" xfId="3785"/>
    <cellStyle name="Обычный 6 2 4 4 2 6" xfId="1210"/>
    <cellStyle name="Обычный 6 2 4 4 2 7" xfId="2419"/>
    <cellStyle name="Обычный 6 2 4 4 3" xfId="1215"/>
    <cellStyle name="Обычный 6 2 4 4 3 2" xfId="2760"/>
    <cellStyle name="Обычный 6 2 4 4 4" xfId="1216"/>
    <cellStyle name="Обычный 6 2 4 4 4 2" xfId="3238"/>
    <cellStyle name="Обычный 6 2 4 4 5" xfId="1217"/>
    <cellStyle name="Обычный 6 2 4 4 5 2" xfId="3239"/>
    <cellStyle name="Обычный 6 2 4 4 6" xfId="1218"/>
    <cellStyle name="Обычный 6 2 4 4 6 2" xfId="3786"/>
    <cellStyle name="Обычный 6 2 4 4 7" xfId="1209"/>
    <cellStyle name="Обычный 6 2 4 4 8" xfId="2418"/>
    <cellStyle name="Обычный 6 2 4 5" xfId="186"/>
    <cellStyle name="Обычный 6 2 4 5 2" xfId="1220"/>
    <cellStyle name="Обычный 6 2 4 5 2 2" xfId="2761"/>
    <cellStyle name="Обычный 6 2 4 5 3" xfId="1221"/>
    <cellStyle name="Обычный 6 2 4 5 3 2" xfId="3240"/>
    <cellStyle name="Обычный 6 2 4 5 4" xfId="1222"/>
    <cellStyle name="Обычный 6 2 4 5 4 2" xfId="3241"/>
    <cellStyle name="Обычный 6 2 4 5 5" xfId="1223"/>
    <cellStyle name="Обычный 6 2 4 5 5 2" xfId="3787"/>
    <cellStyle name="Обычный 6 2 4 5 6" xfId="1219"/>
    <cellStyle name="Обычный 6 2 4 5 7" xfId="2420"/>
    <cellStyle name="Обычный 6 2 4 6" xfId="1224"/>
    <cellStyle name="Обычный 6 2 4 6 2" xfId="2762"/>
    <cellStyle name="Обычный 6 2 4 7" xfId="1225"/>
    <cellStyle name="Обычный 6 2 4 7 2" xfId="3242"/>
    <cellStyle name="Обычный 6 2 4 8" xfId="1226"/>
    <cellStyle name="Обычный 6 2 4 8 2" xfId="3243"/>
    <cellStyle name="Обычный 6 2 4 9" xfId="1227"/>
    <cellStyle name="Обычный 6 2 4 9 2" xfId="3788"/>
    <cellStyle name="Обычный 6 2 5" xfId="187"/>
    <cellStyle name="Обычный 6 2 5 10" xfId="1228"/>
    <cellStyle name="Обычный 6 2 5 11" xfId="2421"/>
    <cellStyle name="Обычный 6 2 5 2" xfId="188"/>
    <cellStyle name="Обычный 6 2 5 2 10" xfId="2422"/>
    <cellStyle name="Обычный 6 2 5 2 2" xfId="189"/>
    <cellStyle name="Обычный 6 2 5 2 2 2" xfId="190"/>
    <cellStyle name="Обычный 6 2 5 2 2 2 2" xfId="1232"/>
    <cellStyle name="Обычный 6 2 5 2 2 2 2 2" xfId="2763"/>
    <cellStyle name="Обычный 6 2 5 2 2 2 3" xfId="1233"/>
    <cellStyle name="Обычный 6 2 5 2 2 2 3 2" xfId="3244"/>
    <cellStyle name="Обычный 6 2 5 2 2 2 4" xfId="1234"/>
    <cellStyle name="Обычный 6 2 5 2 2 2 4 2" xfId="3245"/>
    <cellStyle name="Обычный 6 2 5 2 2 2 5" xfId="1235"/>
    <cellStyle name="Обычный 6 2 5 2 2 2 5 2" xfId="3789"/>
    <cellStyle name="Обычный 6 2 5 2 2 2 6" xfId="1231"/>
    <cellStyle name="Обычный 6 2 5 2 2 2 7" xfId="2424"/>
    <cellStyle name="Обычный 6 2 5 2 2 3" xfId="1236"/>
    <cellStyle name="Обычный 6 2 5 2 2 3 2" xfId="2764"/>
    <cellStyle name="Обычный 6 2 5 2 2 4" xfId="1237"/>
    <cellStyle name="Обычный 6 2 5 2 2 4 2" xfId="3246"/>
    <cellStyle name="Обычный 6 2 5 2 2 5" xfId="1238"/>
    <cellStyle name="Обычный 6 2 5 2 2 5 2" xfId="3247"/>
    <cellStyle name="Обычный 6 2 5 2 2 6" xfId="1239"/>
    <cellStyle name="Обычный 6 2 5 2 2 6 2" xfId="3790"/>
    <cellStyle name="Обычный 6 2 5 2 2 7" xfId="1230"/>
    <cellStyle name="Обычный 6 2 5 2 2 8" xfId="2423"/>
    <cellStyle name="Обычный 6 2 5 2 3" xfId="191"/>
    <cellStyle name="Обычный 6 2 5 2 3 2" xfId="192"/>
    <cellStyle name="Обычный 6 2 5 2 3 2 2" xfId="1242"/>
    <cellStyle name="Обычный 6 2 5 2 3 2 2 2" xfId="2765"/>
    <cellStyle name="Обычный 6 2 5 2 3 2 3" xfId="1243"/>
    <cellStyle name="Обычный 6 2 5 2 3 2 3 2" xfId="3248"/>
    <cellStyle name="Обычный 6 2 5 2 3 2 4" xfId="1244"/>
    <cellStyle name="Обычный 6 2 5 2 3 2 4 2" xfId="3249"/>
    <cellStyle name="Обычный 6 2 5 2 3 2 5" xfId="1245"/>
    <cellStyle name="Обычный 6 2 5 2 3 2 5 2" xfId="3791"/>
    <cellStyle name="Обычный 6 2 5 2 3 2 6" xfId="1241"/>
    <cellStyle name="Обычный 6 2 5 2 3 2 7" xfId="2426"/>
    <cellStyle name="Обычный 6 2 5 2 3 3" xfId="1246"/>
    <cellStyle name="Обычный 6 2 5 2 3 3 2" xfId="2766"/>
    <cellStyle name="Обычный 6 2 5 2 3 4" xfId="1247"/>
    <cellStyle name="Обычный 6 2 5 2 3 4 2" xfId="3250"/>
    <cellStyle name="Обычный 6 2 5 2 3 5" xfId="1248"/>
    <cellStyle name="Обычный 6 2 5 2 3 5 2" xfId="3251"/>
    <cellStyle name="Обычный 6 2 5 2 3 6" xfId="1249"/>
    <cellStyle name="Обычный 6 2 5 2 3 6 2" xfId="3792"/>
    <cellStyle name="Обычный 6 2 5 2 3 7" xfId="1240"/>
    <cellStyle name="Обычный 6 2 5 2 3 8" xfId="2425"/>
    <cellStyle name="Обычный 6 2 5 2 4" xfId="193"/>
    <cellStyle name="Обычный 6 2 5 2 4 2" xfId="1251"/>
    <cellStyle name="Обычный 6 2 5 2 4 2 2" xfId="2767"/>
    <cellStyle name="Обычный 6 2 5 2 4 3" xfId="1252"/>
    <cellStyle name="Обычный 6 2 5 2 4 3 2" xfId="3252"/>
    <cellStyle name="Обычный 6 2 5 2 4 4" xfId="1253"/>
    <cellStyle name="Обычный 6 2 5 2 4 4 2" xfId="3253"/>
    <cellStyle name="Обычный 6 2 5 2 4 5" xfId="1254"/>
    <cellStyle name="Обычный 6 2 5 2 4 5 2" xfId="3793"/>
    <cellStyle name="Обычный 6 2 5 2 4 6" xfId="1250"/>
    <cellStyle name="Обычный 6 2 5 2 4 7" xfId="2427"/>
    <cellStyle name="Обычный 6 2 5 2 5" xfId="1255"/>
    <cellStyle name="Обычный 6 2 5 2 5 2" xfId="2768"/>
    <cellStyle name="Обычный 6 2 5 2 6" xfId="1256"/>
    <cellStyle name="Обычный 6 2 5 2 6 2" xfId="3254"/>
    <cellStyle name="Обычный 6 2 5 2 7" xfId="1257"/>
    <cellStyle name="Обычный 6 2 5 2 7 2" xfId="3255"/>
    <cellStyle name="Обычный 6 2 5 2 8" xfId="1258"/>
    <cellStyle name="Обычный 6 2 5 2 8 2" xfId="3794"/>
    <cellStyle name="Обычный 6 2 5 2 9" xfId="1229"/>
    <cellStyle name="Обычный 6 2 5 3" xfId="194"/>
    <cellStyle name="Обычный 6 2 5 3 2" xfId="195"/>
    <cellStyle name="Обычный 6 2 5 3 2 2" xfId="1261"/>
    <cellStyle name="Обычный 6 2 5 3 2 2 2" xfId="2769"/>
    <cellStyle name="Обычный 6 2 5 3 2 3" xfId="1262"/>
    <cellStyle name="Обычный 6 2 5 3 2 3 2" xfId="3256"/>
    <cellStyle name="Обычный 6 2 5 3 2 4" xfId="1263"/>
    <cellStyle name="Обычный 6 2 5 3 2 4 2" xfId="3257"/>
    <cellStyle name="Обычный 6 2 5 3 2 5" xfId="1264"/>
    <cellStyle name="Обычный 6 2 5 3 2 5 2" xfId="3795"/>
    <cellStyle name="Обычный 6 2 5 3 2 6" xfId="1260"/>
    <cellStyle name="Обычный 6 2 5 3 2 7" xfId="2429"/>
    <cellStyle name="Обычный 6 2 5 3 3" xfId="1265"/>
    <cellStyle name="Обычный 6 2 5 3 3 2" xfId="2770"/>
    <cellStyle name="Обычный 6 2 5 3 4" xfId="1266"/>
    <cellStyle name="Обычный 6 2 5 3 4 2" xfId="3258"/>
    <cellStyle name="Обычный 6 2 5 3 5" xfId="1267"/>
    <cellStyle name="Обычный 6 2 5 3 5 2" xfId="3259"/>
    <cellStyle name="Обычный 6 2 5 3 6" xfId="1268"/>
    <cellStyle name="Обычный 6 2 5 3 6 2" xfId="3796"/>
    <cellStyle name="Обычный 6 2 5 3 7" xfId="1259"/>
    <cellStyle name="Обычный 6 2 5 3 8" xfId="2428"/>
    <cellStyle name="Обычный 6 2 5 4" xfId="196"/>
    <cellStyle name="Обычный 6 2 5 4 2" xfId="197"/>
    <cellStyle name="Обычный 6 2 5 4 2 2" xfId="1271"/>
    <cellStyle name="Обычный 6 2 5 4 2 2 2" xfId="2771"/>
    <cellStyle name="Обычный 6 2 5 4 2 3" xfId="1272"/>
    <cellStyle name="Обычный 6 2 5 4 2 3 2" xfId="3260"/>
    <cellStyle name="Обычный 6 2 5 4 2 4" xfId="1273"/>
    <cellStyle name="Обычный 6 2 5 4 2 4 2" xfId="3261"/>
    <cellStyle name="Обычный 6 2 5 4 2 5" xfId="1274"/>
    <cellStyle name="Обычный 6 2 5 4 2 5 2" xfId="3797"/>
    <cellStyle name="Обычный 6 2 5 4 2 6" xfId="1270"/>
    <cellStyle name="Обычный 6 2 5 4 2 7" xfId="2431"/>
    <cellStyle name="Обычный 6 2 5 4 3" xfId="1275"/>
    <cellStyle name="Обычный 6 2 5 4 3 2" xfId="2772"/>
    <cellStyle name="Обычный 6 2 5 4 4" xfId="1276"/>
    <cellStyle name="Обычный 6 2 5 4 4 2" xfId="3262"/>
    <cellStyle name="Обычный 6 2 5 4 5" xfId="1277"/>
    <cellStyle name="Обычный 6 2 5 4 5 2" xfId="3263"/>
    <cellStyle name="Обычный 6 2 5 4 6" xfId="1278"/>
    <cellStyle name="Обычный 6 2 5 4 6 2" xfId="3798"/>
    <cellStyle name="Обычный 6 2 5 4 7" xfId="1269"/>
    <cellStyle name="Обычный 6 2 5 4 8" xfId="2430"/>
    <cellStyle name="Обычный 6 2 5 5" xfId="198"/>
    <cellStyle name="Обычный 6 2 5 5 2" xfId="1280"/>
    <cellStyle name="Обычный 6 2 5 5 2 2" xfId="2773"/>
    <cellStyle name="Обычный 6 2 5 5 3" xfId="1281"/>
    <cellStyle name="Обычный 6 2 5 5 3 2" xfId="3264"/>
    <cellStyle name="Обычный 6 2 5 5 4" xfId="1282"/>
    <cellStyle name="Обычный 6 2 5 5 4 2" xfId="3265"/>
    <cellStyle name="Обычный 6 2 5 5 5" xfId="1283"/>
    <cellStyle name="Обычный 6 2 5 5 5 2" xfId="3799"/>
    <cellStyle name="Обычный 6 2 5 5 6" xfId="1279"/>
    <cellStyle name="Обычный 6 2 5 5 7" xfId="2432"/>
    <cellStyle name="Обычный 6 2 5 6" xfId="1284"/>
    <cellStyle name="Обычный 6 2 5 6 2" xfId="2774"/>
    <cellStyle name="Обычный 6 2 5 7" xfId="1285"/>
    <cellStyle name="Обычный 6 2 5 7 2" xfId="3266"/>
    <cellStyle name="Обычный 6 2 5 8" xfId="1286"/>
    <cellStyle name="Обычный 6 2 5 8 2" xfId="3267"/>
    <cellStyle name="Обычный 6 2 5 9" xfId="1287"/>
    <cellStyle name="Обычный 6 2 5 9 2" xfId="3800"/>
    <cellStyle name="Обычный 6 2 6" xfId="199"/>
    <cellStyle name="Обычный 6 2 6 10" xfId="2433"/>
    <cellStyle name="Обычный 6 2 6 2" xfId="200"/>
    <cellStyle name="Обычный 6 2 6 2 2" xfId="201"/>
    <cellStyle name="Обычный 6 2 6 2 2 2" xfId="1291"/>
    <cellStyle name="Обычный 6 2 6 2 2 2 2" xfId="2775"/>
    <cellStyle name="Обычный 6 2 6 2 2 3" xfId="1292"/>
    <cellStyle name="Обычный 6 2 6 2 2 3 2" xfId="3268"/>
    <cellStyle name="Обычный 6 2 6 2 2 4" xfId="1293"/>
    <cellStyle name="Обычный 6 2 6 2 2 4 2" xfId="3269"/>
    <cellStyle name="Обычный 6 2 6 2 2 5" xfId="1294"/>
    <cellStyle name="Обычный 6 2 6 2 2 5 2" xfId="3801"/>
    <cellStyle name="Обычный 6 2 6 2 2 6" xfId="1290"/>
    <cellStyle name="Обычный 6 2 6 2 2 7" xfId="2435"/>
    <cellStyle name="Обычный 6 2 6 2 3" xfId="1295"/>
    <cellStyle name="Обычный 6 2 6 2 3 2" xfId="2776"/>
    <cellStyle name="Обычный 6 2 6 2 4" xfId="1296"/>
    <cellStyle name="Обычный 6 2 6 2 4 2" xfId="3270"/>
    <cellStyle name="Обычный 6 2 6 2 5" xfId="1297"/>
    <cellStyle name="Обычный 6 2 6 2 5 2" xfId="3271"/>
    <cellStyle name="Обычный 6 2 6 2 6" xfId="1298"/>
    <cellStyle name="Обычный 6 2 6 2 6 2" xfId="3802"/>
    <cellStyle name="Обычный 6 2 6 2 7" xfId="1289"/>
    <cellStyle name="Обычный 6 2 6 2 8" xfId="2434"/>
    <cellStyle name="Обычный 6 2 6 3" xfId="202"/>
    <cellStyle name="Обычный 6 2 6 3 2" xfId="203"/>
    <cellStyle name="Обычный 6 2 6 3 2 2" xfId="1301"/>
    <cellStyle name="Обычный 6 2 6 3 2 2 2" xfId="2777"/>
    <cellStyle name="Обычный 6 2 6 3 2 3" xfId="1302"/>
    <cellStyle name="Обычный 6 2 6 3 2 3 2" xfId="3272"/>
    <cellStyle name="Обычный 6 2 6 3 2 4" xfId="1303"/>
    <cellStyle name="Обычный 6 2 6 3 2 4 2" xfId="3273"/>
    <cellStyle name="Обычный 6 2 6 3 2 5" xfId="1304"/>
    <cellStyle name="Обычный 6 2 6 3 2 5 2" xfId="3803"/>
    <cellStyle name="Обычный 6 2 6 3 2 6" xfId="1300"/>
    <cellStyle name="Обычный 6 2 6 3 2 7" xfId="2437"/>
    <cellStyle name="Обычный 6 2 6 3 3" xfId="1305"/>
    <cellStyle name="Обычный 6 2 6 3 3 2" xfId="2778"/>
    <cellStyle name="Обычный 6 2 6 3 4" xfId="1306"/>
    <cellStyle name="Обычный 6 2 6 3 4 2" xfId="3274"/>
    <cellStyle name="Обычный 6 2 6 3 5" xfId="1307"/>
    <cellStyle name="Обычный 6 2 6 3 5 2" xfId="3275"/>
    <cellStyle name="Обычный 6 2 6 3 6" xfId="1308"/>
    <cellStyle name="Обычный 6 2 6 3 6 2" xfId="3804"/>
    <cellStyle name="Обычный 6 2 6 3 7" xfId="1299"/>
    <cellStyle name="Обычный 6 2 6 3 8" xfId="2436"/>
    <cellStyle name="Обычный 6 2 6 4" xfId="204"/>
    <cellStyle name="Обычный 6 2 6 4 2" xfId="1310"/>
    <cellStyle name="Обычный 6 2 6 4 2 2" xfId="2779"/>
    <cellStyle name="Обычный 6 2 6 4 3" xfId="1311"/>
    <cellStyle name="Обычный 6 2 6 4 3 2" xfId="3276"/>
    <cellStyle name="Обычный 6 2 6 4 4" xfId="1312"/>
    <cellStyle name="Обычный 6 2 6 4 4 2" xfId="3277"/>
    <cellStyle name="Обычный 6 2 6 4 5" xfId="1313"/>
    <cellStyle name="Обычный 6 2 6 4 5 2" xfId="3805"/>
    <cellStyle name="Обычный 6 2 6 4 6" xfId="1309"/>
    <cellStyle name="Обычный 6 2 6 4 7" xfId="2438"/>
    <cellStyle name="Обычный 6 2 6 5" xfId="1314"/>
    <cellStyle name="Обычный 6 2 6 5 2" xfId="2780"/>
    <cellStyle name="Обычный 6 2 6 6" xfId="1315"/>
    <cellStyle name="Обычный 6 2 6 6 2" xfId="3278"/>
    <cellStyle name="Обычный 6 2 6 7" xfId="1316"/>
    <cellStyle name="Обычный 6 2 6 7 2" xfId="3279"/>
    <cellStyle name="Обычный 6 2 6 8" xfId="1317"/>
    <cellStyle name="Обычный 6 2 6 8 2" xfId="3806"/>
    <cellStyle name="Обычный 6 2 6 9" xfId="1288"/>
    <cellStyle name="Обычный 6 2 7" xfId="205"/>
    <cellStyle name="Обычный 6 2 7 2" xfId="206"/>
    <cellStyle name="Обычный 6 2 7 2 2" xfId="1320"/>
    <cellStyle name="Обычный 6 2 7 2 2 2" xfId="2781"/>
    <cellStyle name="Обычный 6 2 7 2 3" xfId="1321"/>
    <cellStyle name="Обычный 6 2 7 2 3 2" xfId="3280"/>
    <cellStyle name="Обычный 6 2 7 2 4" xfId="1322"/>
    <cellStyle name="Обычный 6 2 7 2 4 2" xfId="3281"/>
    <cellStyle name="Обычный 6 2 7 2 5" xfId="1323"/>
    <cellStyle name="Обычный 6 2 7 2 5 2" xfId="3807"/>
    <cellStyle name="Обычный 6 2 7 2 6" xfId="1319"/>
    <cellStyle name="Обычный 6 2 7 2 7" xfId="2440"/>
    <cellStyle name="Обычный 6 2 7 3" xfId="1324"/>
    <cellStyle name="Обычный 6 2 7 3 2" xfId="2782"/>
    <cellStyle name="Обычный 6 2 7 4" xfId="1325"/>
    <cellStyle name="Обычный 6 2 7 4 2" xfId="3282"/>
    <cellStyle name="Обычный 6 2 7 5" xfId="1326"/>
    <cellStyle name="Обычный 6 2 7 5 2" xfId="3283"/>
    <cellStyle name="Обычный 6 2 7 6" xfId="1327"/>
    <cellStyle name="Обычный 6 2 7 6 2" xfId="3808"/>
    <cellStyle name="Обычный 6 2 7 7" xfId="1318"/>
    <cellStyle name="Обычный 6 2 7 8" xfId="2439"/>
    <cellStyle name="Обычный 6 2 8" xfId="207"/>
    <cellStyle name="Обычный 6 2 8 2" xfId="208"/>
    <cellStyle name="Обычный 6 2 8 2 2" xfId="1330"/>
    <cellStyle name="Обычный 6 2 8 2 2 2" xfId="2783"/>
    <cellStyle name="Обычный 6 2 8 2 3" xfId="1331"/>
    <cellStyle name="Обычный 6 2 8 2 3 2" xfId="3284"/>
    <cellStyle name="Обычный 6 2 8 2 4" xfId="1332"/>
    <cellStyle name="Обычный 6 2 8 2 4 2" xfId="3285"/>
    <cellStyle name="Обычный 6 2 8 2 5" xfId="1333"/>
    <cellStyle name="Обычный 6 2 8 2 5 2" xfId="3809"/>
    <cellStyle name="Обычный 6 2 8 2 6" xfId="1329"/>
    <cellStyle name="Обычный 6 2 8 2 7" xfId="2442"/>
    <cellStyle name="Обычный 6 2 8 3" xfId="1334"/>
    <cellStyle name="Обычный 6 2 8 3 2" xfId="2784"/>
    <cellStyle name="Обычный 6 2 8 4" xfId="1335"/>
    <cellStyle name="Обычный 6 2 8 4 2" xfId="3286"/>
    <cellStyle name="Обычный 6 2 8 5" xfId="1336"/>
    <cellStyle name="Обычный 6 2 8 5 2" xfId="3287"/>
    <cellStyle name="Обычный 6 2 8 6" xfId="1337"/>
    <cellStyle name="Обычный 6 2 8 6 2" xfId="3810"/>
    <cellStyle name="Обычный 6 2 8 7" xfId="1328"/>
    <cellStyle name="Обычный 6 2 8 8" xfId="2441"/>
    <cellStyle name="Обычный 6 2 9" xfId="209"/>
    <cellStyle name="Обычный 6 2 9 2" xfId="210"/>
    <cellStyle name="Обычный 6 2 9 2 2" xfId="1340"/>
    <cellStyle name="Обычный 6 2 9 2 2 2" xfId="2785"/>
    <cellStyle name="Обычный 6 2 9 2 3" xfId="1341"/>
    <cellStyle name="Обычный 6 2 9 2 3 2" xfId="3288"/>
    <cellStyle name="Обычный 6 2 9 2 4" xfId="1342"/>
    <cellStyle name="Обычный 6 2 9 2 4 2" xfId="3289"/>
    <cellStyle name="Обычный 6 2 9 2 5" xfId="1343"/>
    <cellStyle name="Обычный 6 2 9 2 5 2" xfId="3811"/>
    <cellStyle name="Обычный 6 2 9 2 6" xfId="1339"/>
    <cellStyle name="Обычный 6 2 9 2 7" xfId="2444"/>
    <cellStyle name="Обычный 6 2 9 3" xfId="1344"/>
    <cellStyle name="Обычный 6 2 9 3 2" xfId="2786"/>
    <cellStyle name="Обычный 6 2 9 4" xfId="1345"/>
    <cellStyle name="Обычный 6 2 9 4 2" xfId="3290"/>
    <cellStyle name="Обычный 6 2 9 5" xfId="1346"/>
    <cellStyle name="Обычный 6 2 9 5 2" xfId="3291"/>
    <cellStyle name="Обычный 6 2 9 6" xfId="1347"/>
    <cellStyle name="Обычный 6 2 9 6 2" xfId="3812"/>
    <cellStyle name="Обычный 6 2 9 7" xfId="1338"/>
    <cellStyle name="Обычный 6 2 9 8" xfId="2443"/>
    <cellStyle name="Обычный 6 3" xfId="211"/>
    <cellStyle name="Обычный 6 3 10" xfId="1348"/>
    <cellStyle name="Обычный 6 3 11" xfId="2445"/>
    <cellStyle name="Обычный 6 3 2" xfId="212"/>
    <cellStyle name="Обычный 6 3 2 10" xfId="2446"/>
    <cellStyle name="Обычный 6 3 2 2" xfId="213"/>
    <cellStyle name="Обычный 6 3 2 2 2" xfId="214"/>
    <cellStyle name="Обычный 6 3 2 2 2 2" xfId="1352"/>
    <cellStyle name="Обычный 6 3 2 2 2 2 2" xfId="2787"/>
    <cellStyle name="Обычный 6 3 2 2 2 3" xfId="1353"/>
    <cellStyle name="Обычный 6 3 2 2 2 3 2" xfId="3292"/>
    <cellStyle name="Обычный 6 3 2 2 2 4" xfId="1354"/>
    <cellStyle name="Обычный 6 3 2 2 2 4 2" xfId="3293"/>
    <cellStyle name="Обычный 6 3 2 2 2 5" xfId="1355"/>
    <cellStyle name="Обычный 6 3 2 2 2 5 2" xfId="3813"/>
    <cellStyle name="Обычный 6 3 2 2 2 6" xfId="1351"/>
    <cellStyle name="Обычный 6 3 2 2 2 7" xfId="2448"/>
    <cellStyle name="Обычный 6 3 2 2 3" xfId="1356"/>
    <cellStyle name="Обычный 6 3 2 2 3 2" xfId="2788"/>
    <cellStyle name="Обычный 6 3 2 2 4" xfId="1357"/>
    <cellStyle name="Обычный 6 3 2 2 4 2" xfId="3294"/>
    <cellStyle name="Обычный 6 3 2 2 5" xfId="1358"/>
    <cellStyle name="Обычный 6 3 2 2 5 2" xfId="3295"/>
    <cellStyle name="Обычный 6 3 2 2 6" xfId="1359"/>
    <cellStyle name="Обычный 6 3 2 2 6 2" xfId="3814"/>
    <cellStyle name="Обычный 6 3 2 2 7" xfId="1350"/>
    <cellStyle name="Обычный 6 3 2 2 8" xfId="2447"/>
    <cellStyle name="Обычный 6 3 2 3" xfId="215"/>
    <cellStyle name="Обычный 6 3 2 3 2" xfId="216"/>
    <cellStyle name="Обычный 6 3 2 3 2 2" xfId="1362"/>
    <cellStyle name="Обычный 6 3 2 3 2 2 2" xfId="2789"/>
    <cellStyle name="Обычный 6 3 2 3 2 3" xfId="1363"/>
    <cellStyle name="Обычный 6 3 2 3 2 3 2" xfId="3296"/>
    <cellStyle name="Обычный 6 3 2 3 2 4" xfId="1364"/>
    <cellStyle name="Обычный 6 3 2 3 2 4 2" xfId="3297"/>
    <cellStyle name="Обычный 6 3 2 3 2 5" xfId="1365"/>
    <cellStyle name="Обычный 6 3 2 3 2 5 2" xfId="3815"/>
    <cellStyle name="Обычный 6 3 2 3 2 6" xfId="1361"/>
    <cellStyle name="Обычный 6 3 2 3 2 7" xfId="2450"/>
    <cellStyle name="Обычный 6 3 2 3 3" xfId="1366"/>
    <cellStyle name="Обычный 6 3 2 3 3 2" xfId="2790"/>
    <cellStyle name="Обычный 6 3 2 3 4" xfId="1367"/>
    <cellStyle name="Обычный 6 3 2 3 4 2" xfId="3298"/>
    <cellStyle name="Обычный 6 3 2 3 5" xfId="1368"/>
    <cellStyle name="Обычный 6 3 2 3 5 2" xfId="3299"/>
    <cellStyle name="Обычный 6 3 2 3 6" xfId="1369"/>
    <cellStyle name="Обычный 6 3 2 3 6 2" xfId="3816"/>
    <cellStyle name="Обычный 6 3 2 3 7" xfId="1360"/>
    <cellStyle name="Обычный 6 3 2 3 8" xfId="2449"/>
    <cellStyle name="Обычный 6 3 2 4" xfId="217"/>
    <cellStyle name="Обычный 6 3 2 4 2" xfId="1371"/>
    <cellStyle name="Обычный 6 3 2 4 2 2" xfId="2791"/>
    <cellStyle name="Обычный 6 3 2 4 3" xfId="1372"/>
    <cellStyle name="Обычный 6 3 2 4 3 2" xfId="3300"/>
    <cellStyle name="Обычный 6 3 2 4 4" xfId="1373"/>
    <cellStyle name="Обычный 6 3 2 4 4 2" xfId="3301"/>
    <cellStyle name="Обычный 6 3 2 4 5" xfId="1374"/>
    <cellStyle name="Обычный 6 3 2 4 5 2" xfId="3817"/>
    <cellStyle name="Обычный 6 3 2 4 6" xfId="1370"/>
    <cellStyle name="Обычный 6 3 2 4 7" xfId="2451"/>
    <cellStyle name="Обычный 6 3 2 5" xfId="1375"/>
    <cellStyle name="Обычный 6 3 2 5 2" xfId="2792"/>
    <cellStyle name="Обычный 6 3 2 6" xfId="1376"/>
    <cellStyle name="Обычный 6 3 2 6 2" xfId="3302"/>
    <cellStyle name="Обычный 6 3 2 7" xfId="1377"/>
    <cellStyle name="Обычный 6 3 2 7 2" xfId="3303"/>
    <cellStyle name="Обычный 6 3 2 8" xfId="1378"/>
    <cellStyle name="Обычный 6 3 2 8 2" xfId="3818"/>
    <cellStyle name="Обычный 6 3 2 9" xfId="1349"/>
    <cellStyle name="Обычный 6 3 3" xfId="218"/>
    <cellStyle name="Обычный 6 3 3 2" xfId="219"/>
    <cellStyle name="Обычный 6 3 3 2 2" xfId="1381"/>
    <cellStyle name="Обычный 6 3 3 2 2 2" xfId="2793"/>
    <cellStyle name="Обычный 6 3 3 2 3" xfId="1382"/>
    <cellStyle name="Обычный 6 3 3 2 3 2" xfId="3304"/>
    <cellStyle name="Обычный 6 3 3 2 4" xfId="1383"/>
    <cellStyle name="Обычный 6 3 3 2 4 2" xfId="3305"/>
    <cellStyle name="Обычный 6 3 3 2 5" xfId="1384"/>
    <cellStyle name="Обычный 6 3 3 2 5 2" xfId="3819"/>
    <cellStyle name="Обычный 6 3 3 2 6" xfId="1380"/>
    <cellStyle name="Обычный 6 3 3 2 7" xfId="2453"/>
    <cellStyle name="Обычный 6 3 3 3" xfId="1385"/>
    <cellStyle name="Обычный 6 3 3 3 2" xfId="2794"/>
    <cellStyle name="Обычный 6 3 3 4" xfId="1386"/>
    <cellStyle name="Обычный 6 3 3 4 2" xfId="3306"/>
    <cellStyle name="Обычный 6 3 3 5" xfId="1387"/>
    <cellStyle name="Обычный 6 3 3 5 2" xfId="3307"/>
    <cellStyle name="Обычный 6 3 3 6" xfId="1388"/>
    <cellStyle name="Обычный 6 3 3 6 2" xfId="3820"/>
    <cellStyle name="Обычный 6 3 3 7" xfId="1379"/>
    <cellStyle name="Обычный 6 3 3 8" xfId="2452"/>
    <cellStyle name="Обычный 6 3 4" xfId="220"/>
    <cellStyle name="Обычный 6 3 4 2" xfId="221"/>
    <cellStyle name="Обычный 6 3 4 2 2" xfId="1391"/>
    <cellStyle name="Обычный 6 3 4 2 2 2" xfId="2795"/>
    <cellStyle name="Обычный 6 3 4 2 3" xfId="1392"/>
    <cellStyle name="Обычный 6 3 4 2 3 2" xfId="3308"/>
    <cellStyle name="Обычный 6 3 4 2 4" xfId="1393"/>
    <cellStyle name="Обычный 6 3 4 2 4 2" xfId="3309"/>
    <cellStyle name="Обычный 6 3 4 2 5" xfId="1394"/>
    <cellStyle name="Обычный 6 3 4 2 5 2" xfId="3821"/>
    <cellStyle name="Обычный 6 3 4 2 6" xfId="1390"/>
    <cellStyle name="Обычный 6 3 4 2 7" xfId="2455"/>
    <cellStyle name="Обычный 6 3 4 3" xfId="1395"/>
    <cellStyle name="Обычный 6 3 4 3 2" xfId="2796"/>
    <cellStyle name="Обычный 6 3 4 4" xfId="1396"/>
    <cellStyle name="Обычный 6 3 4 4 2" xfId="3310"/>
    <cellStyle name="Обычный 6 3 4 5" xfId="1397"/>
    <cellStyle name="Обычный 6 3 4 5 2" xfId="3311"/>
    <cellStyle name="Обычный 6 3 4 6" xfId="1398"/>
    <cellStyle name="Обычный 6 3 4 6 2" xfId="3822"/>
    <cellStyle name="Обычный 6 3 4 7" xfId="1389"/>
    <cellStyle name="Обычный 6 3 4 8" xfId="2454"/>
    <cellStyle name="Обычный 6 3 5" xfId="222"/>
    <cellStyle name="Обычный 6 3 5 2" xfId="1400"/>
    <cellStyle name="Обычный 6 3 5 2 2" xfId="2797"/>
    <cellStyle name="Обычный 6 3 5 3" xfId="1401"/>
    <cellStyle name="Обычный 6 3 5 3 2" xfId="3312"/>
    <cellStyle name="Обычный 6 3 5 4" xfId="1402"/>
    <cellStyle name="Обычный 6 3 5 4 2" xfId="3313"/>
    <cellStyle name="Обычный 6 3 5 5" xfId="1403"/>
    <cellStyle name="Обычный 6 3 5 5 2" xfId="3823"/>
    <cellStyle name="Обычный 6 3 5 6" xfId="1399"/>
    <cellStyle name="Обычный 6 3 5 7" xfId="2456"/>
    <cellStyle name="Обычный 6 3 6" xfId="1404"/>
    <cellStyle name="Обычный 6 3 6 2" xfId="2798"/>
    <cellStyle name="Обычный 6 3 7" xfId="1405"/>
    <cellStyle name="Обычный 6 3 7 2" xfId="3314"/>
    <cellStyle name="Обычный 6 3 8" xfId="1406"/>
    <cellStyle name="Обычный 6 3 8 2" xfId="3315"/>
    <cellStyle name="Обычный 6 3 9" xfId="1407"/>
    <cellStyle name="Обычный 6 3 9 2" xfId="3824"/>
    <cellStyle name="Обычный 6 4" xfId="223"/>
    <cellStyle name="Обычный 6 4 10" xfId="1408"/>
    <cellStyle name="Обычный 6 4 11" xfId="2457"/>
    <cellStyle name="Обычный 6 4 2" xfId="224"/>
    <cellStyle name="Обычный 6 4 2 10" xfId="2458"/>
    <cellStyle name="Обычный 6 4 2 2" xfId="225"/>
    <cellStyle name="Обычный 6 4 2 2 2" xfId="226"/>
    <cellStyle name="Обычный 6 4 2 2 2 2" xfId="1412"/>
    <cellStyle name="Обычный 6 4 2 2 2 2 2" xfId="2799"/>
    <cellStyle name="Обычный 6 4 2 2 2 3" xfId="1413"/>
    <cellStyle name="Обычный 6 4 2 2 2 3 2" xfId="3316"/>
    <cellStyle name="Обычный 6 4 2 2 2 4" xfId="1414"/>
    <cellStyle name="Обычный 6 4 2 2 2 4 2" xfId="3317"/>
    <cellStyle name="Обычный 6 4 2 2 2 5" xfId="1415"/>
    <cellStyle name="Обычный 6 4 2 2 2 5 2" xfId="3825"/>
    <cellStyle name="Обычный 6 4 2 2 2 6" xfId="1411"/>
    <cellStyle name="Обычный 6 4 2 2 2 7" xfId="2460"/>
    <cellStyle name="Обычный 6 4 2 2 3" xfId="1416"/>
    <cellStyle name="Обычный 6 4 2 2 3 2" xfId="2800"/>
    <cellStyle name="Обычный 6 4 2 2 4" xfId="1417"/>
    <cellStyle name="Обычный 6 4 2 2 4 2" xfId="3318"/>
    <cellStyle name="Обычный 6 4 2 2 5" xfId="1418"/>
    <cellStyle name="Обычный 6 4 2 2 5 2" xfId="3319"/>
    <cellStyle name="Обычный 6 4 2 2 6" xfId="1419"/>
    <cellStyle name="Обычный 6 4 2 2 6 2" xfId="3826"/>
    <cellStyle name="Обычный 6 4 2 2 7" xfId="1410"/>
    <cellStyle name="Обычный 6 4 2 2 8" xfId="2459"/>
    <cellStyle name="Обычный 6 4 2 3" xfId="227"/>
    <cellStyle name="Обычный 6 4 2 3 2" xfId="228"/>
    <cellStyle name="Обычный 6 4 2 3 2 2" xfId="1422"/>
    <cellStyle name="Обычный 6 4 2 3 2 2 2" xfId="2801"/>
    <cellStyle name="Обычный 6 4 2 3 2 3" xfId="1423"/>
    <cellStyle name="Обычный 6 4 2 3 2 3 2" xfId="3320"/>
    <cellStyle name="Обычный 6 4 2 3 2 4" xfId="1424"/>
    <cellStyle name="Обычный 6 4 2 3 2 4 2" xfId="3321"/>
    <cellStyle name="Обычный 6 4 2 3 2 5" xfId="1425"/>
    <cellStyle name="Обычный 6 4 2 3 2 5 2" xfId="3827"/>
    <cellStyle name="Обычный 6 4 2 3 2 6" xfId="1421"/>
    <cellStyle name="Обычный 6 4 2 3 2 7" xfId="2462"/>
    <cellStyle name="Обычный 6 4 2 3 3" xfId="1426"/>
    <cellStyle name="Обычный 6 4 2 3 3 2" xfId="2802"/>
    <cellStyle name="Обычный 6 4 2 3 4" xfId="1427"/>
    <cellStyle name="Обычный 6 4 2 3 4 2" xfId="3322"/>
    <cellStyle name="Обычный 6 4 2 3 5" xfId="1428"/>
    <cellStyle name="Обычный 6 4 2 3 5 2" xfId="3323"/>
    <cellStyle name="Обычный 6 4 2 3 6" xfId="1429"/>
    <cellStyle name="Обычный 6 4 2 3 6 2" xfId="3828"/>
    <cellStyle name="Обычный 6 4 2 3 7" xfId="1420"/>
    <cellStyle name="Обычный 6 4 2 3 8" xfId="2461"/>
    <cellStyle name="Обычный 6 4 2 4" xfId="229"/>
    <cellStyle name="Обычный 6 4 2 4 2" xfId="1431"/>
    <cellStyle name="Обычный 6 4 2 4 2 2" xfId="2803"/>
    <cellStyle name="Обычный 6 4 2 4 3" xfId="1432"/>
    <cellStyle name="Обычный 6 4 2 4 3 2" xfId="3324"/>
    <cellStyle name="Обычный 6 4 2 4 4" xfId="1433"/>
    <cellStyle name="Обычный 6 4 2 4 4 2" xfId="3325"/>
    <cellStyle name="Обычный 6 4 2 4 5" xfId="1434"/>
    <cellStyle name="Обычный 6 4 2 4 5 2" xfId="3829"/>
    <cellStyle name="Обычный 6 4 2 4 6" xfId="1430"/>
    <cellStyle name="Обычный 6 4 2 4 7" xfId="2463"/>
    <cellStyle name="Обычный 6 4 2 5" xfId="1435"/>
    <cellStyle name="Обычный 6 4 2 5 2" xfId="2804"/>
    <cellStyle name="Обычный 6 4 2 6" xfId="1436"/>
    <cellStyle name="Обычный 6 4 2 6 2" xfId="3326"/>
    <cellStyle name="Обычный 6 4 2 7" xfId="1437"/>
    <cellStyle name="Обычный 6 4 2 7 2" xfId="3327"/>
    <cellStyle name="Обычный 6 4 2 8" xfId="1438"/>
    <cellStyle name="Обычный 6 4 2 8 2" xfId="3830"/>
    <cellStyle name="Обычный 6 4 2 9" xfId="1409"/>
    <cellStyle name="Обычный 6 4 3" xfId="230"/>
    <cellStyle name="Обычный 6 4 3 2" xfId="231"/>
    <cellStyle name="Обычный 6 4 3 2 2" xfId="1441"/>
    <cellStyle name="Обычный 6 4 3 2 2 2" xfId="2805"/>
    <cellStyle name="Обычный 6 4 3 2 3" xfId="1442"/>
    <cellStyle name="Обычный 6 4 3 2 3 2" xfId="3328"/>
    <cellStyle name="Обычный 6 4 3 2 4" xfId="1443"/>
    <cellStyle name="Обычный 6 4 3 2 4 2" xfId="3329"/>
    <cellStyle name="Обычный 6 4 3 2 5" xfId="1444"/>
    <cellStyle name="Обычный 6 4 3 2 5 2" xfId="3831"/>
    <cellStyle name="Обычный 6 4 3 2 6" xfId="1440"/>
    <cellStyle name="Обычный 6 4 3 2 7" xfId="2465"/>
    <cellStyle name="Обычный 6 4 3 3" xfId="1445"/>
    <cellStyle name="Обычный 6 4 3 3 2" xfId="2806"/>
    <cellStyle name="Обычный 6 4 3 4" xfId="1446"/>
    <cellStyle name="Обычный 6 4 3 4 2" xfId="3330"/>
    <cellStyle name="Обычный 6 4 3 5" xfId="1447"/>
    <cellStyle name="Обычный 6 4 3 5 2" xfId="3331"/>
    <cellStyle name="Обычный 6 4 3 6" xfId="1448"/>
    <cellStyle name="Обычный 6 4 3 6 2" xfId="3832"/>
    <cellStyle name="Обычный 6 4 3 7" xfId="1439"/>
    <cellStyle name="Обычный 6 4 3 8" xfId="2464"/>
    <cellStyle name="Обычный 6 4 4" xfId="232"/>
    <cellStyle name="Обычный 6 4 4 2" xfId="233"/>
    <cellStyle name="Обычный 6 4 4 2 2" xfId="1451"/>
    <cellStyle name="Обычный 6 4 4 2 2 2" xfId="2807"/>
    <cellStyle name="Обычный 6 4 4 2 3" xfId="1452"/>
    <cellStyle name="Обычный 6 4 4 2 3 2" xfId="3332"/>
    <cellStyle name="Обычный 6 4 4 2 4" xfId="1453"/>
    <cellStyle name="Обычный 6 4 4 2 4 2" xfId="3333"/>
    <cellStyle name="Обычный 6 4 4 2 5" xfId="1454"/>
    <cellStyle name="Обычный 6 4 4 2 5 2" xfId="3833"/>
    <cellStyle name="Обычный 6 4 4 2 6" xfId="1450"/>
    <cellStyle name="Обычный 6 4 4 2 7" xfId="2467"/>
    <cellStyle name="Обычный 6 4 4 3" xfId="1455"/>
    <cellStyle name="Обычный 6 4 4 3 2" xfId="2808"/>
    <cellStyle name="Обычный 6 4 4 4" xfId="1456"/>
    <cellStyle name="Обычный 6 4 4 4 2" xfId="3334"/>
    <cellStyle name="Обычный 6 4 4 5" xfId="1457"/>
    <cellStyle name="Обычный 6 4 4 5 2" xfId="3335"/>
    <cellStyle name="Обычный 6 4 4 6" xfId="1458"/>
    <cellStyle name="Обычный 6 4 4 6 2" xfId="3834"/>
    <cellStyle name="Обычный 6 4 4 7" xfId="1449"/>
    <cellStyle name="Обычный 6 4 4 8" xfId="2466"/>
    <cellStyle name="Обычный 6 4 5" xfId="234"/>
    <cellStyle name="Обычный 6 4 5 2" xfId="1460"/>
    <cellStyle name="Обычный 6 4 5 2 2" xfId="2809"/>
    <cellStyle name="Обычный 6 4 5 3" xfId="1461"/>
    <cellStyle name="Обычный 6 4 5 3 2" xfId="3336"/>
    <cellStyle name="Обычный 6 4 5 4" xfId="1462"/>
    <cellStyle name="Обычный 6 4 5 4 2" xfId="3337"/>
    <cellStyle name="Обычный 6 4 5 5" xfId="1463"/>
    <cellStyle name="Обычный 6 4 5 5 2" xfId="3835"/>
    <cellStyle name="Обычный 6 4 5 6" xfId="1459"/>
    <cellStyle name="Обычный 6 4 5 7" xfId="2468"/>
    <cellStyle name="Обычный 6 4 6" xfId="1464"/>
    <cellStyle name="Обычный 6 4 6 2" xfId="2810"/>
    <cellStyle name="Обычный 6 4 7" xfId="1465"/>
    <cellStyle name="Обычный 6 4 7 2" xfId="3338"/>
    <cellStyle name="Обычный 6 4 8" xfId="1466"/>
    <cellStyle name="Обычный 6 4 8 2" xfId="3339"/>
    <cellStyle name="Обычный 6 4 9" xfId="1467"/>
    <cellStyle name="Обычный 6 4 9 2" xfId="3836"/>
    <cellStyle name="Обычный 6 5" xfId="235"/>
    <cellStyle name="Обычный 6 5 10" xfId="2469"/>
    <cellStyle name="Обычный 6 5 2" xfId="236"/>
    <cellStyle name="Обычный 6 5 2 2" xfId="237"/>
    <cellStyle name="Обычный 6 5 2 2 2" xfId="1471"/>
    <cellStyle name="Обычный 6 5 2 2 2 2" xfId="2811"/>
    <cellStyle name="Обычный 6 5 2 2 3" xfId="1472"/>
    <cellStyle name="Обычный 6 5 2 2 3 2" xfId="3340"/>
    <cellStyle name="Обычный 6 5 2 2 4" xfId="1473"/>
    <cellStyle name="Обычный 6 5 2 2 4 2" xfId="3341"/>
    <cellStyle name="Обычный 6 5 2 2 5" xfId="1474"/>
    <cellStyle name="Обычный 6 5 2 2 5 2" xfId="3837"/>
    <cellStyle name="Обычный 6 5 2 2 6" xfId="1470"/>
    <cellStyle name="Обычный 6 5 2 2 7" xfId="2471"/>
    <cellStyle name="Обычный 6 5 2 3" xfId="1475"/>
    <cellStyle name="Обычный 6 5 2 3 2" xfId="2812"/>
    <cellStyle name="Обычный 6 5 2 4" xfId="1476"/>
    <cellStyle name="Обычный 6 5 2 4 2" xfId="3342"/>
    <cellStyle name="Обычный 6 5 2 5" xfId="1477"/>
    <cellStyle name="Обычный 6 5 2 5 2" xfId="3343"/>
    <cellStyle name="Обычный 6 5 2 6" xfId="1478"/>
    <cellStyle name="Обычный 6 5 2 6 2" xfId="3838"/>
    <cellStyle name="Обычный 6 5 2 7" xfId="1469"/>
    <cellStyle name="Обычный 6 5 2 8" xfId="2470"/>
    <cellStyle name="Обычный 6 5 3" xfId="238"/>
    <cellStyle name="Обычный 6 5 3 2" xfId="239"/>
    <cellStyle name="Обычный 6 5 3 2 2" xfId="1481"/>
    <cellStyle name="Обычный 6 5 3 2 2 2" xfId="2813"/>
    <cellStyle name="Обычный 6 5 3 2 3" xfId="1482"/>
    <cellStyle name="Обычный 6 5 3 2 3 2" xfId="3344"/>
    <cellStyle name="Обычный 6 5 3 2 4" xfId="1483"/>
    <cellStyle name="Обычный 6 5 3 2 4 2" xfId="3345"/>
    <cellStyle name="Обычный 6 5 3 2 5" xfId="1484"/>
    <cellStyle name="Обычный 6 5 3 2 5 2" xfId="3839"/>
    <cellStyle name="Обычный 6 5 3 2 6" xfId="1480"/>
    <cellStyle name="Обычный 6 5 3 2 7" xfId="2473"/>
    <cellStyle name="Обычный 6 5 3 3" xfId="1485"/>
    <cellStyle name="Обычный 6 5 3 3 2" xfId="2814"/>
    <cellStyle name="Обычный 6 5 3 4" xfId="1486"/>
    <cellStyle name="Обычный 6 5 3 4 2" xfId="3346"/>
    <cellStyle name="Обычный 6 5 3 5" xfId="1487"/>
    <cellStyle name="Обычный 6 5 3 5 2" xfId="3347"/>
    <cellStyle name="Обычный 6 5 3 6" xfId="1488"/>
    <cellStyle name="Обычный 6 5 3 6 2" xfId="3840"/>
    <cellStyle name="Обычный 6 5 3 7" xfId="1479"/>
    <cellStyle name="Обычный 6 5 3 8" xfId="2472"/>
    <cellStyle name="Обычный 6 5 4" xfId="240"/>
    <cellStyle name="Обычный 6 5 4 2" xfId="1490"/>
    <cellStyle name="Обычный 6 5 4 2 2" xfId="2815"/>
    <cellStyle name="Обычный 6 5 4 3" xfId="1491"/>
    <cellStyle name="Обычный 6 5 4 3 2" xfId="3348"/>
    <cellStyle name="Обычный 6 5 4 4" xfId="1492"/>
    <cellStyle name="Обычный 6 5 4 4 2" xfId="3349"/>
    <cellStyle name="Обычный 6 5 4 5" xfId="1493"/>
    <cellStyle name="Обычный 6 5 4 5 2" xfId="3841"/>
    <cellStyle name="Обычный 6 5 4 6" xfId="1489"/>
    <cellStyle name="Обычный 6 5 4 7" xfId="2474"/>
    <cellStyle name="Обычный 6 5 5" xfId="1494"/>
    <cellStyle name="Обычный 6 5 5 2" xfId="2816"/>
    <cellStyle name="Обычный 6 5 6" xfId="1495"/>
    <cellStyle name="Обычный 6 5 6 2" xfId="3350"/>
    <cellStyle name="Обычный 6 5 7" xfId="1496"/>
    <cellStyle name="Обычный 6 5 7 2" xfId="3351"/>
    <cellStyle name="Обычный 6 5 8" xfId="1497"/>
    <cellStyle name="Обычный 6 5 8 2" xfId="3842"/>
    <cellStyle name="Обычный 6 5 9" xfId="1468"/>
    <cellStyle name="Обычный 6 6" xfId="241"/>
    <cellStyle name="Обычный 6 6 2" xfId="242"/>
    <cellStyle name="Обычный 6 6 2 2" xfId="1500"/>
    <cellStyle name="Обычный 6 6 2 2 2" xfId="2817"/>
    <cellStyle name="Обычный 6 6 2 3" xfId="1501"/>
    <cellStyle name="Обычный 6 6 2 3 2" xfId="3352"/>
    <cellStyle name="Обычный 6 6 2 4" xfId="1502"/>
    <cellStyle name="Обычный 6 6 2 4 2" xfId="3353"/>
    <cellStyle name="Обычный 6 6 2 5" xfId="1503"/>
    <cellStyle name="Обычный 6 6 2 5 2" xfId="3843"/>
    <cellStyle name="Обычный 6 6 2 6" xfId="1499"/>
    <cellStyle name="Обычный 6 6 2 7" xfId="2476"/>
    <cellStyle name="Обычный 6 6 3" xfId="1504"/>
    <cellStyle name="Обычный 6 6 3 2" xfId="2818"/>
    <cellStyle name="Обычный 6 6 4" xfId="1505"/>
    <cellStyle name="Обычный 6 6 4 2" xfId="3354"/>
    <cellStyle name="Обычный 6 6 5" xfId="1506"/>
    <cellStyle name="Обычный 6 6 5 2" xfId="3355"/>
    <cellStyle name="Обычный 6 6 6" xfId="1507"/>
    <cellStyle name="Обычный 6 6 6 2" xfId="3844"/>
    <cellStyle name="Обычный 6 6 7" xfId="1498"/>
    <cellStyle name="Обычный 6 6 8" xfId="2475"/>
    <cellStyle name="Обычный 6 7" xfId="243"/>
    <cellStyle name="Обычный 6 7 2" xfId="244"/>
    <cellStyle name="Обычный 6 7 2 2" xfId="1510"/>
    <cellStyle name="Обычный 6 7 2 2 2" xfId="2819"/>
    <cellStyle name="Обычный 6 7 2 3" xfId="1511"/>
    <cellStyle name="Обычный 6 7 2 3 2" xfId="3356"/>
    <cellStyle name="Обычный 6 7 2 4" xfId="1512"/>
    <cellStyle name="Обычный 6 7 2 4 2" xfId="3357"/>
    <cellStyle name="Обычный 6 7 2 5" xfId="1513"/>
    <cellStyle name="Обычный 6 7 2 5 2" xfId="3845"/>
    <cellStyle name="Обычный 6 7 2 6" xfId="1509"/>
    <cellStyle name="Обычный 6 7 2 7" xfId="2478"/>
    <cellStyle name="Обычный 6 7 3" xfId="1514"/>
    <cellStyle name="Обычный 6 7 3 2" xfId="2820"/>
    <cellStyle name="Обычный 6 7 4" xfId="1515"/>
    <cellStyle name="Обычный 6 7 4 2" xfId="3358"/>
    <cellStyle name="Обычный 6 7 5" xfId="1516"/>
    <cellStyle name="Обычный 6 7 5 2" xfId="3359"/>
    <cellStyle name="Обычный 6 7 6" xfId="1517"/>
    <cellStyle name="Обычный 6 7 6 2" xfId="3846"/>
    <cellStyle name="Обычный 6 7 7" xfId="1508"/>
    <cellStyle name="Обычный 6 7 8" xfId="2477"/>
    <cellStyle name="Обычный 6 8" xfId="245"/>
    <cellStyle name="Обычный 6 8 2" xfId="246"/>
    <cellStyle name="Обычный 6 8 2 2" xfId="1520"/>
    <cellStyle name="Обычный 6 8 2 2 2" xfId="2821"/>
    <cellStyle name="Обычный 6 8 2 3" xfId="1521"/>
    <cellStyle name="Обычный 6 8 2 3 2" xfId="3360"/>
    <cellStyle name="Обычный 6 8 2 4" xfId="1522"/>
    <cellStyle name="Обычный 6 8 2 4 2" xfId="3361"/>
    <cellStyle name="Обычный 6 8 2 5" xfId="1523"/>
    <cellStyle name="Обычный 6 8 2 5 2" xfId="3847"/>
    <cellStyle name="Обычный 6 8 2 6" xfId="1519"/>
    <cellStyle name="Обычный 6 8 2 7" xfId="2480"/>
    <cellStyle name="Обычный 6 8 3" xfId="1524"/>
    <cellStyle name="Обычный 6 8 3 2" xfId="2822"/>
    <cellStyle name="Обычный 6 8 4" xfId="1525"/>
    <cellStyle name="Обычный 6 8 4 2" xfId="3362"/>
    <cellStyle name="Обычный 6 8 5" xfId="1526"/>
    <cellStyle name="Обычный 6 8 5 2" xfId="3363"/>
    <cellStyle name="Обычный 6 8 6" xfId="1527"/>
    <cellStyle name="Обычный 6 8 6 2" xfId="3848"/>
    <cellStyle name="Обычный 6 8 7" xfId="1518"/>
    <cellStyle name="Обычный 6 8 8" xfId="2479"/>
    <cellStyle name="Обычный 6 9" xfId="247"/>
    <cellStyle name="Обычный 6 9 2" xfId="1529"/>
    <cellStyle name="Обычный 6 9 2 2" xfId="2823"/>
    <cellStyle name="Обычный 6 9 3" xfId="1530"/>
    <cellStyle name="Обычный 6 9 3 2" xfId="3364"/>
    <cellStyle name="Обычный 6 9 4" xfId="1531"/>
    <cellStyle name="Обычный 6 9 4 2" xfId="3365"/>
    <cellStyle name="Обычный 6 9 5" xfId="1532"/>
    <cellStyle name="Обычный 6 9 5 2" xfId="3849"/>
    <cellStyle name="Обычный 6 9 6" xfId="1528"/>
    <cellStyle name="Обычный 6 9 7" xfId="2481"/>
    <cellStyle name="Обычный 7" xfId="2"/>
    <cellStyle name="Обычный 7 2" xfId="248"/>
    <cellStyle name="Обычный 7 2 10" xfId="1535"/>
    <cellStyle name="Обычный 7 2 10 2" xfId="3366"/>
    <cellStyle name="Обычный 7 2 11" xfId="1536"/>
    <cellStyle name="Обычный 7 2 11 2" xfId="3367"/>
    <cellStyle name="Обычный 7 2 12" xfId="1537"/>
    <cellStyle name="Обычный 7 2 12 2" xfId="3850"/>
    <cellStyle name="Обычный 7 2 13" xfId="1534"/>
    <cellStyle name="Обычный 7 2 14" xfId="2482"/>
    <cellStyle name="Обычный 7 2 2" xfId="249"/>
    <cellStyle name="Обычный 7 2 2 10" xfId="1538"/>
    <cellStyle name="Обычный 7 2 2 11" xfId="2483"/>
    <cellStyle name="Обычный 7 2 2 2" xfId="250"/>
    <cellStyle name="Обычный 7 2 2 2 10" xfId="2484"/>
    <cellStyle name="Обычный 7 2 2 2 2" xfId="251"/>
    <cellStyle name="Обычный 7 2 2 2 2 2" xfId="252"/>
    <cellStyle name="Обычный 7 2 2 2 2 2 2" xfId="1542"/>
    <cellStyle name="Обычный 7 2 2 2 2 2 2 2" xfId="2824"/>
    <cellStyle name="Обычный 7 2 2 2 2 2 3" xfId="1543"/>
    <cellStyle name="Обычный 7 2 2 2 2 2 3 2" xfId="3368"/>
    <cellStyle name="Обычный 7 2 2 2 2 2 4" xfId="1544"/>
    <cellStyle name="Обычный 7 2 2 2 2 2 4 2" xfId="3369"/>
    <cellStyle name="Обычный 7 2 2 2 2 2 5" xfId="1545"/>
    <cellStyle name="Обычный 7 2 2 2 2 2 5 2" xfId="3851"/>
    <cellStyle name="Обычный 7 2 2 2 2 2 6" xfId="1541"/>
    <cellStyle name="Обычный 7 2 2 2 2 2 7" xfId="2486"/>
    <cellStyle name="Обычный 7 2 2 2 2 3" xfId="1546"/>
    <cellStyle name="Обычный 7 2 2 2 2 3 2" xfId="2825"/>
    <cellStyle name="Обычный 7 2 2 2 2 4" xfId="1547"/>
    <cellStyle name="Обычный 7 2 2 2 2 4 2" xfId="3370"/>
    <cellStyle name="Обычный 7 2 2 2 2 5" xfId="1548"/>
    <cellStyle name="Обычный 7 2 2 2 2 5 2" xfId="3371"/>
    <cellStyle name="Обычный 7 2 2 2 2 6" xfId="1549"/>
    <cellStyle name="Обычный 7 2 2 2 2 6 2" xfId="3852"/>
    <cellStyle name="Обычный 7 2 2 2 2 7" xfId="1540"/>
    <cellStyle name="Обычный 7 2 2 2 2 8" xfId="2485"/>
    <cellStyle name="Обычный 7 2 2 2 3" xfId="253"/>
    <cellStyle name="Обычный 7 2 2 2 3 2" xfId="254"/>
    <cellStyle name="Обычный 7 2 2 2 3 2 2" xfId="1552"/>
    <cellStyle name="Обычный 7 2 2 2 3 2 2 2" xfId="2826"/>
    <cellStyle name="Обычный 7 2 2 2 3 2 3" xfId="1553"/>
    <cellStyle name="Обычный 7 2 2 2 3 2 3 2" xfId="3372"/>
    <cellStyle name="Обычный 7 2 2 2 3 2 4" xfId="1554"/>
    <cellStyle name="Обычный 7 2 2 2 3 2 4 2" xfId="3373"/>
    <cellStyle name="Обычный 7 2 2 2 3 2 5" xfId="1555"/>
    <cellStyle name="Обычный 7 2 2 2 3 2 5 2" xfId="3853"/>
    <cellStyle name="Обычный 7 2 2 2 3 2 6" xfId="1551"/>
    <cellStyle name="Обычный 7 2 2 2 3 2 7" xfId="2488"/>
    <cellStyle name="Обычный 7 2 2 2 3 3" xfId="1556"/>
    <cellStyle name="Обычный 7 2 2 2 3 3 2" xfId="2827"/>
    <cellStyle name="Обычный 7 2 2 2 3 4" xfId="1557"/>
    <cellStyle name="Обычный 7 2 2 2 3 4 2" xfId="3374"/>
    <cellStyle name="Обычный 7 2 2 2 3 5" xfId="1558"/>
    <cellStyle name="Обычный 7 2 2 2 3 5 2" xfId="3375"/>
    <cellStyle name="Обычный 7 2 2 2 3 6" xfId="1559"/>
    <cellStyle name="Обычный 7 2 2 2 3 6 2" xfId="3854"/>
    <cellStyle name="Обычный 7 2 2 2 3 7" xfId="1550"/>
    <cellStyle name="Обычный 7 2 2 2 3 8" xfId="2487"/>
    <cellStyle name="Обычный 7 2 2 2 4" xfId="255"/>
    <cellStyle name="Обычный 7 2 2 2 4 2" xfId="1561"/>
    <cellStyle name="Обычный 7 2 2 2 4 2 2" xfId="2828"/>
    <cellStyle name="Обычный 7 2 2 2 4 3" xfId="1562"/>
    <cellStyle name="Обычный 7 2 2 2 4 3 2" xfId="3376"/>
    <cellStyle name="Обычный 7 2 2 2 4 4" xfId="1563"/>
    <cellStyle name="Обычный 7 2 2 2 4 4 2" xfId="3377"/>
    <cellStyle name="Обычный 7 2 2 2 4 5" xfId="1564"/>
    <cellStyle name="Обычный 7 2 2 2 4 5 2" xfId="3855"/>
    <cellStyle name="Обычный 7 2 2 2 4 6" xfId="1560"/>
    <cellStyle name="Обычный 7 2 2 2 4 7" xfId="2489"/>
    <cellStyle name="Обычный 7 2 2 2 5" xfId="1565"/>
    <cellStyle name="Обычный 7 2 2 2 5 2" xfId="2829"/>
    <cellStyle name="Обычный 7 2 2 2 6" xfId="1566"/>
    <cellStyle name="Обычный 7 2 2 2 6 2" xfId="3378"/>
    <cellStyle name="Обычный 7 2 2 2 7" xfId="1567"/>
    <cellStyle name="Обычный 7 2 2 2 7 2" xfId="3379"/>
    <cellStyle name="Обычный 7 2 2 2 8" xfId="1568"/>
    <cellStyle name="Обычный 7 2 2 2 8 2" xfId="3856"/>
    <cellStyle name="Обычный 7 2 2 2 9" xfId="1539"/>
    <cellStyle name="Обычный 7 2 2 3" xfId="256"/>
    <cellStyle name="Обычный 7 2 2 3 2" xfId="257"/>
    <cellStyle name="Обычный 7 2 2 3 2 2" xfId="1571"/>
    <cellStyle name="Обычный 7 2 2 3 2 2 2" xfId="2830"/>
    <cellStyle name="Обычный 7 2 2 3 2 3" xfId="1572"/>
    <cellStyle name="Обычный 7 2 2 3 2 3 2" xfId="3380"/>
    <cellStyle name="Обычный 7 2 2 3 2 4" xfId="1573"/>
    <cellStyle name="Обычный 7 2 2 3 2 4 2" xfId="3381"/>
    <cellStyle name="Обычный 7 2 2 3 2 5" xfId="1574"/>
    <cellStyle name="Обычный 7 2 2 3 2 5 2" xfId="3857"/>
    <cellStyle name="Обычный 7 2 2 3 2 6" xfId="1570"/>
    <cellStyle name="Обычный 7 2 2 3 2 7" xfId="2491"/>
    <cellStyle name="Обычный 7 2 2 3 3" xfId="1575"/>
    <cellStyle name="Обычный 7 2 2 3 3 2" xfId="2831"/>
    <cellStyle name="Обычный 7 2 2 3 4" xfId="1576"/>
    <cellStyle name="Обычный 7 2 2 3 4 2" xfId="3382"/>
    <cellStyle name="Обычный 7 2 2 3 5" xfId="1577"/>
    <cellStyle name="Обычный 7 2 2 3 5 2" xfId="3383"/>
    <cellStyle name="Обычный 7 2 2 3 6" xfId="1578"/>
    <cellStyle name="Обычный 7 2 2 3 6 2" xfId="3858"/>
    <cellStyle name="Обычный 7 2 2 3 7" xfId="1569"/>
    <cellStyle name="Обычный 7 2 2 3 8" xfId="2490"/>
    <cellStyle name="Обычный 7 2 2 4" xfId="258"/>
    <cellStyle name="Обычный 7 2 2 4 2" xfId="259"/>
    <cellStyle name="Обычный 7 2 2 4 2 2" xfId="1581"/>
    <cellStyle name="Обычный 7 2 2 4 2 2 2" xfId="2832"/>
    <cellStyle name="Обычный 7 2 2 4 2 3" xfId="1582"/>
    <cellStyle name="Обычный 7 2 2 4 2 3 2" xfId="3384"/>
    <cellStyle name="Обычный 7 2 2 4 2 4" xfId="1583"/>
    <cellStyle name="Обычный 7 2 2 4 2 4 2" xfId="3385"/>
    <cellStyle name="Обычный 7 2 2 4 2 5" xfId="1584"/>
    <cellStyle name="Обычный 7 2 2 4 2 5 2" xfId="3859"/>
    <cellStyle name="Обычный 7 2 2 4 2 6" xfId="1580"/>
    <cellStyle name="Обычный 7 2 2 4 2 7" xfId="2493"/>
    <cellStyle name="Обычный 7 2 2 4 3" xfId="1585"/>
    <cellStyle name="Обычный 7 2 2 4 3 2" xfId="2833"/>
    <cellStyle name="Обычный 7 2 2 4 4" xfId="1586"/>
    <cellStyle name="Обычный 7 2 2 4 4 2" xfId="3386"/>
    <cellStyle name="Обычный 7 2 2 4 5" xfId="1587"/>
    <cellStyle name="Обычный 7 2 2 4 5 2" xfId="3387"/>
    <cellStyle name="Обычный 7 2 2 4 6" xfId="1588"/>
    <cellStyle name="Обычный 7 2 2 4 6 2" xfId="3860"/>
    <cellStyle name="Обычный 7 2 2 4 7" xfId="1579"/>
    <cellStyle name="Обычный 7 2 2 4 8" xfId="2492"/>
    <cellStyle name="Обычный 7 2 2 5" xfId="260"/>
    <cellStyle name="Обычный 7 2 2 5 2" xfId="1590"/>
    <cellStyle name="Обычный 7 2 2 5 2 2" xfId="2834"/>
    <cellStyle name="Обычный 7 2 2 5 3" xfId="1591"/>
    <cellStyle name="Обычный 7 2 2 5 3 2" xfId="3388"/>
    <cellStyle name="Обычный 7 2 2 5 4" xfId="1592"/>
    <cellStyle name="Обычный 7 2 2 5 4 2" xfId="3389"/>
    <cellStyle name="Обычный 7 2 2 5 5" xfId="1593"/>
    <cellStyle name="Обычный 7 2 2 5 5 2" xfId="3861"/>
    <cellStyle name="Обычный 7 2 2 5 6" xfId="1589"/>
    <cellStyle name="Обычный 7 2 2 5 7" xfId="2494"/>
    <cellStyle name="Обычный 7 2 2 6" xfId="1594"/>
    <cellStyle name="Обычный 7 2 2 6 2" xfId="2835"/>
    <cellStyle name="Обычный 7 2 2 7" xfId="1595"/>
    <cellStyle name="Обычный 7 2 2 7 2" xfId="3390"/>
    <cellStyle name="Обычный 7 2 2 8" xfId="1596"/>
    <cellStyle name="Обычный 7 2 2 8 2" xfId="3391"/>
    <cellStyle name="Обычный 7 2 2 9" xfId="1597"/>
    <cellStyle name="Обычный 7 2 2 9 2" xfId="3862"/>
    <cellStyle name="Обычный 7 2 3" xfId="261"/>
    <cellStyle name="Обычный 7 2 3 10" xfId="1598"/>
    <cellStyle name="Обычный 7 2 3 11" xfId="2495"/>
    <cellStyle name="Обычный 7 2 3 2" xfId="262"/>
    <cellStyle name="Обычный 7 2 3 2 10" xfId="2496"/>
    <cellStyle name="Обычный 7 2 3 2 2" xfId="263"/>
    <cellStyle name="Обычный 7 2 3 2 2 2" xfId="264"/>
    <cellStyle name="Обычный 7 2 3 2 2 2 2" xfId="1602"/>
    <cellStyle name="Обычный 7 2 3 2 2 2 2 2" xfId="2836"/>
    <cellStyle name="Обычный 7 2 3 2 2 2 3" xfId="1603"/>
    <cellStyle name="Обычный 7 2 3 2 2 2 3 2" xfId="3392"/>
    <cellStyle name="Обычный 7 2 3 2 2 2 4" xfId="1604"/>
    <cellStyle name="Обычный 7 2 3 2 2 2 4 2" xfId="3393"/>
    <cellStyle name="Обычный 7 2 3 2 2 2 5" xfId="1605"/>
    <cellStyle name="Обычный 7 2 3 2 2 2 5 2" xfId="3863"/>
    <cellStyle name="Обычный 7 2 3 2 2 2 6" xfId="1601"/>
    <cellStyle name="Обычный 7 2 3 2 2 2 7" xfId="2498"/>
    <cellStyle name="Обычный 7 2 3 2 2 3" xfId="1606"/>
    <cellStyle name="Обычный 7 2 3 2 2 3 2" xfId="2837"/>
    <cellStyle name="Обычный 7 2 3 2 2 4" xfId="1607"/>
    <cellStyle name="Обычный 7 2 3 2 2 4 2" xfId="3394"/>
    <cellStyle name="Обычный 7 2 3 2 2 5" xfId="1608"/>
    <cellStyle name="Обычный 7 2 3 2 2 5 2" xfId="3395"/>
    <cellStyle name="Обычный 7 2 3 2 2 6" xfId="1609"/>
    <cellStyle name="Обычный 7 2 3 2 2 6 2" xfId="3864"/>
    <cellStyle name="Обычный 7 2 3 2 2 7" xfId="1600"/>
    <cellStyle name="Обычный 7 2 3 2 2 8" xfId="2497"/>
    <cellStyle name="Обычный 7 2 3 2 3" xfId="265"/>
    <cellStyle name="Обычный 7 2 3 2 3 2" xfId="266"/>
    <cellStyle name="Обычный 7 2 3 2 3 2 2" xfId="1612"/>
    <cellStyle name="Обычный 7 2 3 2 3 2 2 2" xfId="2838"/>
    <cellStyle name="Обычный 7 2 3 2 3 2 3" xfId="1613"/>
    <cellStyle name="Обычный 7 2 3 2 3 2 3 2" xfId="3396"/>
    <cellStyle name="Обычный 7 2 3 2 3 2 4" xfId="1614"/>
    <cellStyle name="Обычный 7 2 3 2 3 2 4 2" xfId="3397"/>
    <cellStyle name="Обычный 7 2 3 2 3 2 5" xfId="1615"/>
    <cellStyle name="Обычный 7 2 3 2 3 2 5 2" xfId="3865"/>
    <cellStyle name="Обычный 7 2 3 2 3 2 6" xfId="1611"/>
    <cellStyle name="Обычный 7 2 3 2 3 2 7" xfId="2500"/>
    <cellStyle name="Обычный 7 2 3 2 3 3" xfId="1616"/>
    <cellStyle name="Обычный 7 2 3 2 3 3 2" xfId="2839"/>
    <cellStyle name="Обычный 7 2 3 2 3 4" xfId="1617"/>
    <cellStyle name="Обычный 7 2 3 2 3 4 2" xfId="3398"/>
    <cellStyle name="Обычный 7 2 3 2 3 5" xfId="1618"/>
    <cellStyle name="Обычный 7 2 3 2 3 5 2" xfId="3399"/>
    <cellStyle name="Обычный 7 2 3 2 3 6" xfId="1619"/>
    <cellStyle name="Обычный 7 2 3 2 3 6 2" xfId="3866"/>
    <cellStyle name="Обычный 7 2 3 2 3 7" xfId="1610"/>
    <cellStyle name="Обычный 7 2 3 2 3 8" xfId="2499"/>
    <cellStyle name="Обычный 7 2 3 2 4" xfId="267"/>
    <cellStyle name="Обычный 7 2 3 2 4 2" xfId="1621"/>
    <cellStyle name="Обычный 7 2 3 2 4 2 2" xfId="2840"/>
    <cellStyle name="Обычный 7 2 3 2 4 3" xfId="1622"/>
    <cellStyle name="Обычный 7 2 3 2 4 3 2" xfId="3400"/>
    <cellStyle name="Обычный 7 2 3 2 4 4" xfId="1623"/>
    <cellStyle name="Обычный 7 2 3 2 4 4 2" xfId="3401"/>
    <cellStyle name="Обычный 7 2 3 2 4 5" xfId="1624"/>
    <cellStyle name="Обычный 7 2 3 2 4 5 2" xfId="3867"/>
    <cellStyle name="Обычный 7 2 3 2 4 6" xfId="1620"/>
    <cellStyle name="Обычный 7 2 3 2 4 7" xfId="2501"/>
    <cellStyle name="Обычный 7 2 3 2 5" xfId="1625"/>
    <cellStyle name="Обычный 7 2 3 2 5 2" xfId="2841"/>
    <cellStyle name="Обычный 7 2 3 2 6" xfId="1626"/>
    <cellStyle name="Обычный 7 2 3 2 6 2" xfId="3402"/>
    <cellStyle name="Обычный 7 2 3 2 7" xfId="1627"/>
    <cellStyle name="Обычный 7 2 3 2 7 2" xfId="3403"/>
    <cellStyle name="Обычный 7 2 3 2 8" xfId="1628"/>
    <cellStyle name="Обычный 7 2 3 2 8 2" xfId="3868"/>
    <cellStyle name="Обычный 7 2 3 2 9" xfId="1599"/>
    <cellStyle name="Обычный 7 2 3 3" xfId="268"/>
    <cellStyle name="Обычный 7 2 3 3 2" xfId="269"/>
    <cellStyle name="Обычный 7 2 3 3 2 2" xfId="1631"/>
    <cellStyle name="Обычный 7 2 3 3 2 2 2" xfId="2842"/>
    <cellStyle name="Обычный 7 2 3 3 2 3" xfId="1632"/>
    <cellStyle name="Обычный 7 2 3 3 2 3 2" xfId="3404"/>
    <cellStyle name="Обычный 7 2 3 3 2 4" xfId="1633"/>
    <cellStyle name="Обычный 7 2 3 3 2 4 2" xfId="3405"/>
    <cellStyle name="Обычный 7 2 3 3 2 5" xfId="1634"/>
    <cellStyle name="Обычный 7 2 3 3 2 5 2" xfId="3869"/>
    <cellStyle name="Обычный 7 2 3 3 2 6" xfId="1630"/>
    <cellStyle name="Обычный 7 2 3 3 2 7" xfId="2503"/>
    <cellStyle name="Обычный 7 2 3 3 3" xfId="1635"/>
    <cellStyle name="Обычный 7 2 3 3 3 2" xfId="2843"/>
    <cellStyle name="Обычный 7 2 3 3 4" xfId="1636"/>
    <cellStyle name="Обычный 7 2 3 3 4 2" xfId="3406"/>
    <cellStyle name="Обычный 7 2 3 3 5" xfId="1637"/>
    <cellStyle name="Обычный 7 2 3 3 5 2" xfId="3407"/>
    <cellStyle name="Обычный 7 2 3 3 6" xfId="1638"/>
    <cellStyle name="Обычный 7 2 3 3 6 2" xfId="3870"/>
    <cellStyle name="Обычный 7 2 3 3 7" xfId="1629"/>
    <cellStyle name="Обычный 7 2 3 3 8" xfId="2502"/>
    <cellStyle name="Обычный 7 2 3 4" xfId="270"/>
    <cellStyle name="Обычный 7 2 3 4 2" xfId="271"/>
    <cellStyle name="Обычный 7 2 3 4 2 2" xfId="1641"/>
    <cellStyle name="Обычный 7 2 3 4 2 2 2" xfId="2844"/>
    <cellStyle name="Обычный 7 2 3 4 2 3" xfId="1642"/>
    <cellStyle name="Обычный 7 2 3 4 2 3 2" xfId="3408"/>
    <cellStyle name="Обычный 7 2 3 4 2 4" xfId="1643"/>
    <cellStyle name="Обычный 7 2 3 4 2 4 2" xfId="3409"/>
    <cellStyle name="Обычный 7 2 3 4 2 5" xfId="1644"/>
    <cellStyle name="Обычный 7 2 3 4 2 5 2" xfId="3871"/>
    <cellStyle name="Обычный 7 2 3 4 2 6" xfId="1640"/>
    <cellStyle name="Обычный 7 2 3 4 2 7" xfId="2505"/>
    <cellStyle name="Обычный 7 2 3 4 3" xfId="1645"/>
    <cellStyle name="Обычный 7 2 3 4 3 2" xfId="2845"/>
    <cellStyle name="Обычный 7 2 3 4 4" xfId="1646"/>
    <cellStyle name="Обычный 7 2 3 4 4 2" xfId="3410"/>
    <cellStyle name="Обычный 7 2 3 4 5" xfId="1647"/>
    <cellStyle name="Обычный 7 2 3 4 5 2" xfId="3411"/>
    <cellStyle name="Обычный 7 2 3 4 6" xfId="1648"/>
    <cellStyle name="Обычный 7 2 3 4 6 2" xfId="3872"/>
    <cellStyle name="Обычный 7 2 3 4 7" xfId="1639"/>
    <cellStyle name="Обычный 7 2 3 4 8" xfId="2504"/>
    <cellStyle name="Обычный 7 2 3 5" xfId="272"/>
    <cellStyle name="Обычный 7 2 3 5 2" xfId="1650"/>
    <cellStyle name="Обычный 7 2 3 5 2 2" xfId="2846"/>
    <cellStyle name="Обычный 7 2 3 5 3" xfId="1651"/>
    <cellStyle name="Обычный 7 2 3 5 3 2" xfId="3412"/>
    <cellStyle name="Обычный 7 2 3 5 4" xfId="1652"/>
    <cellStyle name="Обычный 7 2 3 5 4 2" xfId="3413"/>
    <cellStyle name="Обычный 7 2 3 5 5" xfId="1653"/>
    <cellStyle name="Обычный 7 2 3 5 5 2" xfId="3873"/>
    <cellStyle name="Обычный 7 2 3 5 6" xfId="1649"/>
    <cellStyle name="Обычный 7 2 3 5 7" xfId="2506"/>
    <cellStyle name="Обычный 7 2 3 6" xfId="1654"/>
    <cellStyle name="Обычный 7 2 3 6 2" xfId="2847"/>
    <cellStyle name="Обычный 7 2 3 7" xfId="1655"/>
    <cellStyle name="Обычный 7 2 3 7 2" xfId="3414"/>
    <cellStyle name="Обычный 7 2 3 8" xfId="1656"/>
    <cellStyle name="Обычный 7 2 3 8 2" xfId="3415"/>
    <cellStyle name="Обычный 7 2 3 9" xfId="1657"/>
    <cellStyle name="Обычный 7 2 3 9 2" xfId="3874"/>
    <cellStyle name="Обычный 7 2 4" xfId="273"/>
    <cellStyle name="Обычный 7 2 4 10" xfId="2507"/>
    <cellStyle name="Обычный 7 2 4 2" xfId="274"/>
    <cellStyle name="Обычный 7 2 4 2 2" xfId="275"/>
    <cellStyle name="Обычный 7 2 4 2 2 2" xfId="1661"/>
    <cellStyle name="Обычный 7 2 4 2 2 2 2" xfId="2848"/>
    <cellStyle name="Обычный 7 2 4 2 2 3" xfId="1662"/>
    <cellStyle name="Обычный 7 2 4 2 2 3 2" xfId="3416"/>
    <cellStyle name="Обычный 7 2 4 2 2 4" xfId="1663"/>
    <cellStyle name="Обычный 7 2 4 2 2 4 2" xfId="3417"/>
    <cellStyle name="Обычный 7 2 4 2 2 5" xfId="1664"/>
    <cellStyle name="Обычный 7 2 4 2 2 5 2" xfId="3875"/>
    <cellStyle name="Обычный 7 2 4 2 2 6" xfId="1660"/>
    <cellStyle name="Обычный 7 2 4 2 2 7" xfId="2509"/>
    <cellStyle name="Обычный 7 2 4 2 3" xfId="1665"/>
    <cellStyle name="Обычный 7 2 4 2 3 2" xfId="2849"/>
    <cellStyle name="Обычный 7 2 4 2 4" xfId="1666"/>
    <cellStyle name="Обычный 7 2 4 2 4 2" xfId="3418"/>
    <cellStyle name="Обычный 7 2 4 2 5" xfId="1667"/>
    <cellStyle name="Обычный 7 2 4 2 5 2" xfId="3419"/>
    <cellStyle name="Обычный 7 2 4 2 6" xfId="1668"/>
    <cellStyle name="Обычный 7 2 4 2 6 2" xfId="3876"/>
    <cellStyle name="Обычный 7 2 4 2 7" xfId="1659"/>
    <cellStyle name="Обычный 7 2 4 2 8" xfId="2508"/>
    <cellStyle name="Обычный 7 2 4 3" xfId="276"/>
    <cellStyle name="Обычный 7 2 4 3 2" xfId="277"/>
    <cellStyle name="Обычный 7 2 4 3 2 2" xfId="1671"/>
    <cellStyle name="Обычный 7 2 4 3 2 2 2" xfId="2850"/>
    <cellStyle name="Обычный 7 2 4 3 2 3" xfId="1672"/>
    <cellStyle name="Обычный 7 2 4 3 2 3 2" xfId="3420"/>
    <cellStyle name="Обычный 7 2 4 3 2 4" xfId="1673"/>
    <cellStyle name="Обычный 7 2 4 3 2 4 2" xfId="3421"/>
    <cellStyle name="Обычный 7 2 4 3 2 5" xfId="1674"/>
    <cellStyle name="Обычный 7 2 4 3 2 5 2" xfId="3877"/>
    <cellStyle name="Обычный 7 2 4 3 2 6" xfId="1670"/>
    <cellStyle name="Обычный 7 2 4 3 2 7" xfId="2511"/>
    <cellStyle name="Обычный 7 2 4 3 3" xfId="1675"/>
    <cellStyle name="Обычный 7 2 4 3 3 2" xfId="2851"/>
    <cellStyle name="Обычный 7 2 4 3 4" xfId="1676"/>
    <cellStyle name="Обычный 7 2 4 3 4 2" xfId="3422"/>
    <cellStyle name="Обычный 7 2 4 3 5" xfId="1677"/>
    <cellStyle name="Обычный 7 2 4 3 5 2" xfId="3423"/>
    <cellStyle name="Обычный 7 2 4 3 6" xfId="1678"/>
    <cellStyle name="Обычный 7 2 4 3 6 2" xfId="3878"/>
    <cellStyle name="Обычный 7 2 4 3 7" xfId="1669"/>
    <cellStyle name="Обычный 7 2 4 3 8" xfId="2510"/>
    <cellStyle name="Обычный 7 2 4 4" xfId="278"/>
    <cellStyle name="Обычный 7 2 4 4 2" xfId="1680"/>
    <cellStyle name="Обычный 7 2 4 4 2 2" xfId="2852"/>
    <cellStyle name="Обычный 7 2 4 4 3" xfId="1681"/>
    <cellStyle name="Обычный 7 2 4 4 3 2" xfId="3424"/>
    <cellStyle name="Обычный 7 2 4 4 4" xfId="1682"/>
    <cellStyle name="Обычный 7 2 4 4 4 2" xfId="3425"/>
    <cellStyle name="Обычный 7 2 4 4 5" xfId="1683"/>
    <cellStyle name="Обычный 7 2 4 4 5 2" xfId="3879"/>
    <cellStyle name="Обычный 7 2 4 4 6" xfId="1679"/>
    <cellStyle name="Обычный 7 2 4 4 7" xfId="2512"/>
    <cellStyle name="Обычный 7 2 4 5" xfId="1684"/>
    <cellStyle name="Обычный 7 2 4 5 2" xfId="2853"/>
    <cellStyle name="Обычный 7 2 4 6" xfId="1685"/>
    <cellStyle name="Обычный 7 2 4 6 2" xfId="3426"/>
    <cellStyle name="Обычный 7 2 4 7" xfId="1686"/>
    <cellStyle name="Обычный 7 2 4 7 2" xfId="3427"/>
    <cellStyle name="Обычный 7 2 4 8" xfId="1687"/>
    <cellStyle name="Обычный 7 2 4 8 2" xfId="3880"/>
    <cellStyle name="Обычный 7 2 4 9" xfId="1658"/>
    <cellStyle name="Обычный 7 2 5" xfId="279"/>
    <cellStyle name="Обычный 7 2 5 2" xfId="280"/>
    <cellStyle name="Обычный 7 2 5 2 2" xfId="1690"/>
    <cellStyle name="Обычный 7 2 5 2 2 2" xfId="2854"/>
    <cellStyle name="Обычный 7 2 5 2 3" xfId="1691"/>
    <cellStyle name="Обычный 7 2 5 2 3 2" xfId="3428"/>
    <cellStyle name="Обычный 7 2 5 2 4" xfId="1692"/>
    <cellStyle name="Обычный 7 2 5 2 4 2" xfId="3429"/>
    <cellStyle name="Обычный 7 2 5 2 5" xfId="1693"/>
    <cellStyle name="Обычный 7 2 5 2 5 2" xfId="3881"/>
    <cellStyle name="Обычный 7 2 5 2 6" xfId="1689"/>
    <cellStyle name="Обычный 7 2 5 2 7" xfId="2514"/>
    <cellStyle name="Обычный 7 2 5 3" xfId="1694"/>
    <cellStyle name="Обычный 7 2 5 3 2" xfId="2855"/>
    <cellStyle name="Обычный 7 2 5 4" xfId="1695"/>
    <cellStyle name="Обычный 7 2 5 4 2" xfId="3430"/>
    <cellStyle name="Обычный 7 2 5 5" xfId="1696"/>
    <cellStyle name="Обычный 7 2 5 5 2" xfId="3431"/>
    <cellStyle name="Обычный 7 2 5 6" xfId="1697"/>
    <cellStyle name="Обычный 7 2 5 6 2" xfId="3882"/>
    <cellStyle name="Обычный 7 2 5 7" xfId="1688"/>
    <cellStyle name="Обычный 7 2 5 8" xfId="2513"/>
    <cellStyle name="Обычный 7 2 6" xfId="281"/>
    <cellStyle name="Обычный 7 2 6 2" xfId="282"/>
    <cellStyle name="Обычный 7 2 6 2 2" xfId="1700"/>
    <cellStyle name="Обычный 7 2 6 2 2 2" xfId="2856"/>
    <cellStyle name="Обычный 7 2 6 2 3" xfId="1701"/>
    <cellStyle name="Обычный 7 2 6 2 3 2" xfId="3432"/>
    <cellStyle name="Обычный 7 2 6 2 4" xfId="1702"/>
    <cellStyle name="Обычный 7 2 6 2 4 2" xfId="3433"/>
    <cellStyle name="Обычный 7 2 6 2 5" xfId="1703"/>
    <cellStyle name="Обычный 7 2 6 2 5 2" xfId="3883"/>
    <cellStyle name="Обычный 7 2 6 2 6" xfId="1699"/>
    <cellStyle name="Обычный 7 2 6 2 7" xfId="2516"/>
    <cellStyle name="Обычный 7 2 6 3" xfId="1704"/>
    <cellStyle name="Обычный 7 2 6 3 2" xfId="2857"/>
    <cellStyle name="Обычный 7 2 6 4" xfId="1705"/>
    <cellStyle name="Обычный 7 2 6 4 2" xfId="3434"/>
    <cellStyle name="Обычный 7 2 6 5" xfId="1706"/>
    <cellStyle name="Обычный 7 2 6 5 2" xfId="3435"/>
    <cellStyle name="Обычный 7 2 6 6" xfId="1707"/>
    <cellStyle name="Обычный 7 2 6 6 2" xfId="3884"/>
    <cellStyle name="Обычный 7 2 6 7" xfId="1698"/>
    <cellStyle name="Обычный 7 2 6 8" xfId="2515"/>
    <cellStyle name="Обычный 7 2 7" xfId="283"/>
    <cellStyle name="Обычный 7 2 7 2" xfId="284"/>
    <cellStyle name="Обычный 7 2 7 2 2" xfId="1710"/>
    <cellStyle name="Обычный 7 2 7 2 2 2" xfId="2858"/>
    <cellStyle name="Обычный 7 2 7 2 3" xfId="1711"/>
    <cellStyle name="Обычный 7 2 7 2 3 2" xfId="3436"/>
    <cellStyle name="Обычный 7 2 7 2 4" xfId="1712"/>
    <cellStyle name="Обычный 7 2 7 2 4 2" xfId="3437"/>
    <cellStyle name="Обычный 7 2 7 2 5" xfId="1713"/>
    <cellStyle name="Обычный 7 2 7 2 5 2" xfId="3885"/>
    <cellStyle name="Обычный 7 2 7 2 6" xfId="1709"/>
    <cellStyle name="Обычный 7 2 7 2 7" xfId="2518"/>
    <cellStyle name="Обычный 7 2 7 3" xfId="1714"/>
    <cellStyle name="Обычный 7 2 7 3 2" xfId="2859"/>
    <cellStyle name="Обычный 7 2 7 4" xfId="1715"/>
    <cellStyle name="Обычный 7 2 7 4 2" xfId="3438"/>
    <cellStyle name="Обычный 7 2 7 5" xfId="1716"/>
    <cellStyle name="Обычный 7 2 7 5 2" xfId="3439"/>
    <cellStyle name="Обычный 7 2 7 6" xfId="1717"/>
    <cellStyle name="Обычный 7 2 7 6 2" xfId="3886"/>
    <cellStyle name="Обычный 7 2 7 7" xfId="1708"/>
    <cellStyle name="Обычный 7 2 7 8" xfId="2517"/>
    <cellStyle name="Обычный 7 2 8" xfId="285"/>
    <cellStyle name="Обычный 7 2 8 2" xfId="1719"/>
    <cellStyle name="Обычный 7 2 8 2 2" xfId="2860"/>
    <cellStyle name="Обычный 7 2 8 3" xfId="1720"/>
    <cellStyle name="Обычный 7 2 8 3 2" xfId="3440"/>
    <cellStyle name="Обычный 7 2 8 4" xfId="1721"/>
    <cellStyle name="Обычный 7 2 8 4 2" xfId="3441"/>
    <cellStyle name="Обычный 7 2 8 5" xfId="1722"/>
    <cellStyle name="Обычный 7 2 8 5 2" xfId="3887"/>
    <cellStyle name="Обычный 7 2 8 6" xfId="1718"/>
    <cellStyle name="Обычный 7 2 8 7" xfId="2519"/>
    <cellStyle name="Обычный 7 2 9" xfId="1723"/>
    <cellStyle name="Обычный 7 2 9 2" xfId="2861"/>
    <cellStyle name="Обычный 7 3" xfId="1724"/>
    <cellStyle name="Обычный 7 4" xfId="1533"/>
    <cellStyle name="Обычный 8" xfId="286"/>
    <cellStyle name="Обычный 8 2" xfId="1725"/>
    <cellStyle name="Обычный 8 28" xfId="1726"/>
    <cellStyle name="Обычный 9" xfId="287"/>
    <cellStyle name="Обычный 9 10" xfId="1728"/>
    <cellStyle name="Обычный 9 10 2" xfId="3888"/>
    <cellStyle name="Обычный 9 11" xfId="1729"/>
    <cellStyle name="Обычный 9 12" xfId="1727"/>
    <cellStyle name="Обычный 9 13" xfId="2520"/>
    <cellStyle name="Обычный 9 2" xfId="288"/>
    <cellStyle name="Обычный 9 2 10" xfId="1730"/>
    <cellStyle name="Обычный 9 2 11" xfId="2521"/>
    <cellStyle name="Обычный 9 2 2" xfId="289"/>
    <cellStyle name="Обычный 9 2 2 10" xfId="1731"/>
    <cellStyle name="Обычный 9 2 2 11" xfId="2522"/>
    <cellStyle name="Обычный 9 2 2 2" xfId="290"/>
    <cellStyle name="Обычный 9 2 2 2 2" xfId="291"/>
    <cellStyle name="Обычный 9 2 2 2 2 2" xfId="1734"/>
    <cellStyle name="Обычный 9 2 2 2 2 2 2" xfId="2862"/>
    <cellStyle name="Обычный 9 2 2 2 2 3" xfId="1735"/>
    <cellStyle name="Обычный 9 2 2 2 2 3 2" xfId="3442"/>
    <cellStyle name="Обычный 9 2 2 2 2 4" xfId="1736"/>
    <cellStyle name="Обычный 9 2 2 2 2 4 2" xfId="3443"/>
    <cellStyle name="Обычный 9 2 2 2 2 5" xfId="1737"/>
    <cellStyle name="Обычный 9 2 2 2 2 5 2" xfId="3889"/>
    <cellStyle name="Обычный 9 2 2 2 2 6" xfId="1733"/>
    <cellStyle name="Обычный 9 2 2 2 2 7" xfId="2524"/>
    <cellStyle name="Обычный 9 2 2 2 3" xfId="1738"/>
    <cellStyle name="Обычный 9 2 2 2 3 2" xfId="2863"/>
    <cellStyle name="Обычный 9 2 2 2 4" xfId="1739"/>
    <cellStyle name="Обычный 9 2 2 2 4 2" xfId="3444"/>
    <cellStyle name="Обычный 9 2 2 2 5" xfId="1740"/>
    <cellStyle name="Обычный 9 2 2 2 5 2" xfId="3445"/>
    <cellStyle name="Обычный 9 2 2 2 6" xfId="1741"/>
    <cellStyle name="Обычный 9 2 2 2 6 2" xfId="3890"/>
    <cellStyle name="Обычный 9 2 2 2 7" xfId="1732"/>
    <cellStyle name="Обычный 9 2 2 2 8" xfId="2523"/>
    <cellStyle name="Обычный 9 2 2 3" xfId="292"/>
    <cellStyle name="Обычный 9 2 2 3 2" xfId="293"/>
    <cellStyle name="Обычный 9 2 2 3 2 2" xfId="1744"/>
    <cellStyle name="Обычный 9 2 2 3 2 2 2" xfId="2864"/>
    <cellStyle name="Обычный 9 2 2 3 2 3" xfId="1745"/>
    <cellStyle name="Обычный 9 2 2 3 2 3 2" xfId="3446"/>
    <cellStyle name="Обычный 9 2 2 3 2 4" xfId="1746"/>
    <cellStyle name="Обычный 9 2 2 3 2 4 2" xfId="3447"/>
    <cellStyle name="Обычный 9 2 2 3 2 5" xfId="1747"/>
    <cellStyle name="Обычный 9 2 2 3 2 5 2" xfId="3891"/>
    <cellStyle name="Обычный 9 2 2 3 2 6" xfId="1743"/>
    <cellStyle name="Обычный 9 2 2 3 2 7" xfId="2526"/>
    <cellStyle name="Обычный 9 2 2 3 3" xfId="1748"/>
    <cellStyle name="Обычный 9 2 2 3 3 2" xfId="2865"/>
    <cellStyle name="Обычный 9 2 2 3 4" xfId="1749"/>
    <cellStyle name="Обычный 9 2 2 3 4 2" xfId="3448"/>
    <cellStyle name="Обычный 9 2 2 3 5" xfId="1750"/>
    <cellStyle name="Обычный 9 2 2 3 5 2" xfId="3449"/>
    <cellStyle name="Обычный 9 2 2 3 6" xfId="1751"/>
    <cellStyle name="Обычный 9 2 2 3 6 2" xfId="3892"/>
    <cellStyle name="Обычный 9 2 2 3 7" xfId="1742"/>
    <cellStyle name="Обычный 9 2 2 3 8" xfId="2525"/>
    <cellStyle name="Обычный 9 2 2 4" xfId="294"/>
    <cellStyle name="Обычный 9 2 2 4 2" xfId="295"/>
    <cellStyle name="Обычный 9 2 2 4 2 2" xfId="1754"/>
    <cellStyle name="Обычный 9 2 2 4 2 2 2" xfId="2866"/>
    <cellStyle name="Обычный 9 2 2 4 2 3" xfId="1755"/>
    <cellStyle name="Обычный 9 2 2 4 2 3 2" xfId="3450"/>
    <cellStyle name="Обычный 9 2 2 4 2 4" xfId="1756"/>
    <cellStyle name="Обычный 9 2 2 4 2 4 2" xfId="3451"/>
    <cellStyle name="Обычный 9 2 2 4 2 5" xfId="1757"/>
    <cellStyle name="Обычный 9 2 2 4 2 5 2" xfId="3893"/>
    <cellStyle name="Обычный 9 2 2 4 2 6" xfId="1753"/>
    <cellStyle name="Обычный 9 2 2 4 2 7" xfId="2528"/>
    <cellStyle name="Обычный 9 2 2 4 3" xfId="1758"/>
    <cellStyle name="Обычный 9 2 2 4 3 2" xfId="2867"/>
    <cellStyle name="Обычный 9 2 2 4 4" xfId="1759"/>
    <cellStyle name="Обычный 9 2 2 4 4 2" xfId="3452"/>
    <cellStyle name="Обычный 9 2 2 4 5" xfId="1760"/>
    <cellStyle name="Обычный 9 2 2 4 5 2" xfId="3453"/>
    <cellStyle name="Обычный 9 2 2 4 6" xfId="1761"/>
    <cellStyle name="Обычный 9 2 2 4 6 2" xfId="3894"/>
    <cellStyle name="Обычный 9 2 2 4 7" xfId="1752"/>
    <cellStyle name="Обычный 9 2 2 4 8" xfId="2527"/>
    <cellStyle name="Обычный 9 2 2 5" xfId="296"/>
    <cellStyle name="Обычный 9 2 2 5 2" xfId="1763"/>
    <cellStyle name="Обычный 9 2 2 5 2 2" xfId="2868"/>
    <cellStyle name="Обычный 9 2 2 5 3" xfId="1764"/>
    <cellStyle name="Обычный 9 2 2 5 3 2" xfId="3454"/>
    <cellStyle name="Обычный 9 2 2 5 4" xfId="1765"/>
    <cellStyle name="Обычный 9 2 2 5 4 2" xfId="3455"/>
    <cellStyle name="Обычный 9 2 2 5 5" xfId="1766"/>
    <cellStyle name="Обычный 9 2 2 5 5 2" xfId="3895"/>
    <cellStyle name="Обычный 9 2 2 5 6" xfId="1762"/>
    <cellStyle name="Обычный 9 2 2 5 7" xfId="2529"/>
    <cellStyle name="Обычный 9 2 2 6" xfId="1767"/>
    <cellStyle name="Обычный 9 2 2 6 2" xfId="2869"/>
    <cellStyle name="Обычный 9 2 2 7" xfId="1768"/>
    <cellStyle name="Обычный 9 2 2 7 2" xfId="3456"/>
    <cellStyle name="Обычный 9 2 2 8" xfId="1769"/>
    <cellStyle name="Обычный 9 2 2 8 2" xfId="3457"/>
    <cellStyle name="Обычный 9 2 2 9" xfId="1770"/>
    <cellStyle name="Обычный 9 2 2 9 2" xfId="3896"/>
    <cellStyle name="Обычный 9 2 3" xfId="297"/>
    <cellStyle name="Обычный 9 2 3 2" xfId="298"/>
    <cellStyle name="Обычный 9 2 3 2 2" xfId="1773"/>
    <cellStyle name="Обычный 9 2 3 2 2 2" xfId="2870"/>
    <cellStyle name="Обычный 9 2 3 2 3" xfId="1774"/>
    <cellStyle name="Обычный 9 2 3 2 3 2" xfId="3458"/>
    <cellStyle name="Обычный 9 2 3 2 4" xfId="1775"/>
    <cellStyle name="Обычный 9 2 3 2 4 2" xfId="3459"/>
    <cellStyle name="Обычный 9 2 3 2 5" xfId="1776"/>
    <cellStyle name="Обычный 9 2 3 2 5 2" xfId="3897"/>
    <cellStyle name="Обычный 9 2 3 2 6" xfId="1772"/>
    <cellStyle name="Обычный 9 2 3 2 7" xfId="2531"/>
    <cellStyle name="Обычный 9 2 3 3" xfId="1777"/>
    <cellStyle name="Обычный 9 2 3 3 2" xfId="2871"/>
    <cellStyle name="Обычный 9 2 3 4" xfId="1778"/>
    <cellStyle name="Обычный 9 2 3 4 2" xfId="3460"/>
    <cellStyle name="Обычный 9 2 3 5" xfId="1779"/>
    <cellStyle name="Обычный 9 2 3 5 2" xfId="3461"/>
    <cellStyle name="Обычный 9 2 3 6" xfId="1780"/>
    <cellStyle name="Обычный 9 2 3 6 2" xfId="3898"/>
    <cellStyle name="Обычный 9 2 3 7" xfId="1771"/>
    <cellStyle name="Обычный 9 2 3 8" xfId="2530"/>
    <cellStyle name="Обычный 9 2 4" xfId="299"/>
    <cellStyle name="Обычный 9 2 4 2" xfId="300"/>
    <cellStyle name="Обычный 9 2 4 2 2" xfId="1783"/>
    <cellStyle name="Обычный 9 2 4 2 2 2" xfId="2872"/>
    <cellStyle name="Обычный 9 2 4 2 3" xfId="1784"/>
    <cellStyle name="Обычный 9 2 4 2 3 2" xfId="3462"/>
    <cellStyle name="Обычный 9 2 4 2 4" xfId="1785"/>
    <cellStyle name="Обычный 9 2 4 2 4 2" xfId="3463"/>
    <cellStyle name="Обычный 9 2 4 2 5" xfId="1786"/>
    <cellStyle name="Обычный 9 2 4 2 5 2" xfId="3899"/>
    <cellStyle name="Обычный 9 2 4 2 6" xfId="1782"/>
    <cellStyle name="Обычный 9 2 4 2 7" xfId="2533"/>
    <cellStyle name="Обычный 9 2 4 3" xfId="1787"/>
    <cellStyle name="Обычный 9 2 4 3 2" xfId="2873"/>
    <cellStyle name="Обычный 9 2 4 4" xfId="1788"/>
    <cellStyle name="Обычный 9 2 4 4 2" xfId="3464"/>
    <cellStyle name="Обычный 9 2 4 5" xfId="1789"/>
    <cellStyle name="Обычный 9 2 4 5 2" xfId="3465"/>
    <cellStyle name="Обычный 9 2 4 6" xfId="1790"/>
    <cellStyle name="Обычный 9 2 4 6 2" xfId="3900"/>
    <cellStyle name="Обычный 9 2 4 7" xfId="1781"/>
    <cellStyle name="Обычный 9 2 4 8" xfId="2532"/>
    <cellStyle name="Обычный 9 2 5" xfId="301"/>
    <cellStyle name="Обычный 9 2 5 2" xfId="1792"/>
    <cellStyle name="Обычный 9 2 5 2 2" xfId="2874"/>
    <cellStyle name="Обычный 9 2 5 3" xfId="1793"/>
    <cellStyle name="Обычный 9 2 5 3 2" xfId="3466"/>
    <cellStyle name="Обычный 9 2 5 4" xfId="1794"/>
    <cellStyle name="Обычный 9 2 5 4 2" xfId="3467"/>
    <cellStyle name="Обычный 9 2 5 5" xfId="1795"/>
    <cellStyle name="Обычный 9 2 5 5 2" xfId="3901"/>
    <cellStyle name="Обычный 9 2 5 6" xfId="1791"/>
    <cellStyle name="Обычный 9 2 5 7" xfId="2534"/>
    <cellStyle name="Обычный 9 2 6" xfId="1796"/>
    <cellStyle name="Обычный 9 2 6 2" xfId="2875"/>
    <cellStyle name="Обычный 9 2 7" xfId="1797"/>
    <cellStyle name="Обычный 9 2 7 2" xfId="3468"/>
    <cellStyle name="Обычный 9 2 8" xfId="1798"/>
    <cellStyle name="Обычный 9 2 8 2" xfId="3469"/>
    <cellStyle name="Обычный 9 2 9" xfId="1799"/>
    <cellStyle name="Обычный 9 2 9 2" xfId="3902"/>
    <cellStyle name="Обычный 9 3" xfId="302"/>
    <cellStyle name="Обычный 9 3 10" xfId="1800"/>
    <cellStyle name="Обычный 9 3 11" xfId="2535"/>
    <cellStyle name="Обычный 9 3 2" xfId="303"/>
    <cellStyle name="Обычный 9 3 2 2" xfId="304"/>
    <cellStyle name="Обычный 9 3 2 2 2" xfId="1803"/>
    <cellStyle name="Обычный 9 3 2 2 2 2" xfId="2876"/>
    <cellStyle name="Обычный 9 3 2 2 3" xfId="1804"/>
    <cellStyle name="Обычный 9 3 2 2 3 2" xfId="3470"/>
    <cellStyle name="Обычный 9 3 2 2 4" xfId="1805"/>
    <cellStyle name="Обычный 9 3 2 2 4 2" xfId="3471"/>
    <cellStyle name="Обычный 9 3 2 2 5" xfId="1806"/>
    <cellStyle name="Обычный 9 3 2 2 5 2" xfId="3903"/>
    <cellStyle name="Обычный 9 3 2 2 6" xfId="1802"/>
    <cellStyle name="Обычный 9 3 2 2 7" xfId="2537"/>
    <cellStyle name="Обычный 9 3 2 3" xfId="1807"/>
    <cellStyle name="Обычный 9 3 2 3 2" xfId="2877"/>
    <cellStyle name="Обычный 9 3 2 4" xfId="1808"/>
    <cellStyle name="Обычный 9 3 2 4 2" xfId="3472"/>
    <cellStyle name="Обычный 9 3 2 5" xfId="1809"/>
    <cellStyle name="Обычный 9 3 2 5 2" xfId="3473"/>
    <cellStyle name="Обычный 9 3 2 6" xfId="1810"/>
    <cellStyle name="Обычный 9 3 2 6 2" xfId="3904"/>
    <cellStyle name="Обычный 9 3 2 7" xfId="1801"/>
    <cellStyle name="Обычный 9 3 2 8" xfId="2536"/>
    <cellStyle name="Обычный 9 3 3" xfId="305"/>
    <cellStyle name="Обычный 9 3 3 2" xfId="306"/>
    <cellStyle name="Обычный 9 3 3 2 2" xfId="1813"/>
    <cellStyle name="Обычный 9 3 3 2 2 2" xfId="2878"/>
    <cellStyle name="Обычный 9 3 3 2 3" xfId="1814"/>
    <cellStyle name="Обычный 9 3 3 2 3 2" xfId="3474"/>
    <cellStyle name="Обычный 9 3 3 2 4" xfId="1815"/>
    <cellStyle name="Обычный 9 3 3 2 4 2" xfId="3475"/>
    <cellStyle name="Обычный 9 3 3 2 5" xfId="1816"/>
    <cellStyle name="Обычный 9 3 3 2 5 2" xfId="3905"/>
    <cellStyle name="Обычный 9 3 3 2 6" xfId="1812"/>
    <cellStyle name="Обычный 9 3 3 2 7" xfId="2539"/>
    <cellStyle name="Обычный 9 3 3 3" xfId="1817"/>
    <cellStyle name="Обычный 9 3 3 3 2" xfId="2879"/>
    <cellStyle name="Обычный 9 3 3 4" xfId="1818"/>
    <cellStyle name="Обычный 9 3 3 4 2" xfId="3476"/>
    <cellStyle name="Обычный 9 3 3 5" xfId="1819"/>
    <cellStyle name="Обычный 9 3 3 5 2" xfId="3477"/>
    <cellStyle name="Обычный 9 3 3 6" xfId="1820"/>
    <cellStyle name="Обычный 9 3 3 6 2" xfId="3906"/>
    <cellStyle name="Обычный 9 3 3 7" xfId="1811"/>
    <cellStyle name="Обычный 9 3 3 8" xfId="2538"/>
    <cellStyle name="Обычный 9 3 4" xfId="307"/>
    <cellStyle name="Обычный 9 3 4 2" xfId="308"/>
    <cellStyle name="Обычный 9 3 4 2 2" xfId="1823"/>
    <cellStyle name="Обычный 9 3 4 2 2 2" xfId="2880"/>
    <cellStyle name="Обычный 9 3 4 2 3" xfId="1824"/>
    <cellStyle name="Обычный 9 3 4 2 3 2" xfId="3478"/>
    <cellStyle name="Обычный 9 3 4 2 4" xfId="1825"/>
    <cellStyle name="Обычный 9 3 4 2 4 2" xfId="3479"/>
    <cellStyle name="Обычный 9 3 4 2 5" xfId="1826"/>
    <cellStyle name="Обычный 9 3 4 2 5 2" xfId="3907"/>
    <cellStyle name="Обычный 9 3 4 2 6" xfId="1822"/>
    <cellStyle name="Обычный 9 3 4 2 7" xfId="2541"/>
    <cellStyle name="Обычный 9 3 4 3" xfId="1827"/>
    <cellStyle name="Обычный 9 3 4 3 2" xfId="2881"/>
    <cellStyle name="Обычный 9 3 4 4" xfId="1828"/>
    <cellStyle name="Обычный 9 3 4 4 2" xfId="3480"/>
    <cellStyle name="Обычный 9 3 4 5" xfId="1829"/>
    <cellStyle name="Обычный 9 3 4 5 2" xfId="3481"/>
    <cellStyle name="Обычный 9 3 4 6" xfId="1830"/>
    <cellStyle name="Обычный 9 3 4 6 2" xfId="3908"/>
    <cellStyle name="Обычный 9 3 4 7" xfId="1821"/>
    <cellStyle name="Обычный 9 3 4 8" xfId="2540"/>
    <cellStyle name="Обычный 9 3 5" xfId="309"/>
    <cellStyle name="Обычный 9 3 5 2" xfId="1832"/>
    <cellStyle name="Обычный 9 3 5 2 2" xfId="2882"/>
    <cellStyle name="Обычный 9 3 5 3" xfId="1833"/>
    <cellStyle name="Обычный 9 3 5 3 2" xfId="3482"/>
    <cellStyle name="Обычный 9 3 5 4" xfId="1834"/>
    <cellStyle name="Обычный 9 3 5 4 2" xfId="3483"/>
    <cellStyle name="Обычный 9 3 5 5" xfId="1835"/>
    <cellStyle name="Обычный 9 3 5 5 2" xfId="3909"/>
    <cellStyle name="Обычный 9 3 5 6" xfId="1831"/>
    <cellStyle name="Обычный 9 3 5 7" xfId="2542"/>
    <cellStyle name="Обычный 9 3 6" xfId="1836"/>
    <cellStyle name="Обычный 9 3 6 2" xfId="2883"/>
    <cellStyle name="Обычный 9 3 7" xfId="1837"/>
    <cellStyle name="Обычный 9 3 7 2" xfId="3484"/>
    <cellStyle name="Обычный 9 3 8" xfId="1838"/>
    <cellStyle name="Обычный 9 3 8 2" xfId="3485"/>
    <cellStyle name="Обычный 9 3 9" xfId="1839"/>
    <cellStyle name="Обычный 9 3 9 2" xfId="3910"/>
    <cellStyle name="Обычный 9 4" xfId="310"/>
    <cellStyle name="Обычный 9 4 2" xfId="311"/>
    <cellStyle name="Обычный 9 4 2 2" xfId="1842"/>
    <cellStyle name="Обычный 9 4 2 2 2" xfId="2884"/>
    <cellStyle name="Обычный 9 4 2 3" xfId="1843"/>
    <cellStyle name="Обычный 9 4 2 3 2" xfId="3486"/>
    <cellStyle name="Обычный 9 4 2 4" xfId="1844"/>
    <cellStyle name="Обычный 9 4 2 4 2" xfId="3487"/>
    <cellStyle name="Обычный 9 4 2 5" xfId="1845"/>
    <cellStyle name="Обычный 9 4 2 5 2" xfId="3911"/>
    <cellStyle name="Обычный 9 4 2 6" xfId="1841"/>
    <cellStyle name="Обычный 9 4 2 7" xfId="2544"/>
    <cellStyle name="Обычный 9 4 3" xfId="1846"/>
    <cellStyle name="Обычный 9 4 3 2" xfId="2885"/>
    <cellStyle name="Обычный 9 4 4" xfId="1847"/>
    <cellStyle name="Обычный 9 4 4 2" xfId="3488"/>
    <cellStyle name="Обычный 9 4 5" xfId="1848"/>
    <cellStyle name="Обычный 9 4 5 2" xfId="3489"/>
    <cellStyle name="Обычный 9 4 6" xfId="1849"/>
    <cellStyle name="Обычный 9 4 6 2" xfId="3912"/>
    <cellStyle name="Обычный 9 4 7" xfId="1840"/>
    <cellStyle name="Обычный 9 4 8" xfId="2543"/>
    <cellStyle name="Обычный 9 5" xfId="312"/>
    <cellStyle name="Обычный 9 5 2" xfId="313"/>
    <cellStyle name="Обычный 9 5 2 2" xfId="1852"/>
    <cellStyle name="Обычный 9 5 2 2 2" xfId="2886"/>
    <cellStyle name="Обычный 9 5 2 3" xfId="1853"/>
    <cellStyle name="Обычный 9 5 2 3 2" xfId="3490"/>
    <cellStyle name="Обычный 9 5 2 4" xfId="1854"/>
    <cellStyle name="Обычный 9 5 2 4 2" xfId="3491"/>
    <cellStyle name="Обычный 9 5 2 5" xfId="1855"/>
    <cellStyle name="Обычный 9 5 2 5 2" xfId="3913"/>
    <cellStyle name="Обычный 9 5 2 6" xfId="1851"/>
    <cellStyle name="Обычный 9 5 2 7" xfId="2546"/>
    <cellStyle name="Обычный 9 5 3" xfId="1856"/>
    <cellStyle name="Обычный 9 5 3 2" xfId="2887"/>
    <cellStyle name="Обычный 9 5 4" xfId="1857"/>
    <cellStyle name="Обычный 9 5 4 2" xfId="3492"/>
    <cellStyle name="Обычный 9 5 5" xfId="1858"/>
    <cellStyle name="Обычный 9 5 5 2" xfId="3493"/>
    <cellStyle name="Обычный 9 5 6" xfId="1859"/>
    <cellStyle name="Обычный 9 5 6 2" xfId="3914"/>
    <cellStyle name="Обычный 9 5 7" xfId="1850"/>
    <cellStyle name="Обычный 9 5 8" xfId="2545"/>
    <cellStyle name="Обычный 9 6" xfId="314"/>
    <cellStyle name="Обычный 9 6 2" xfId="1861"/>
    <cellStyle name="Обычный 9 6 2 2" xfId="2888"/>
    <cellStyle name="Обычный 9 6 3" xfId="1862"/>
    <cellStyle name="Обычный 9 6 3 2" xfId="3494"/>
    <cellStyle name="Обычный 9 6 4" xfId="1863"/>
    <cellStyle name="Обычный 9 6 4 2" xfId="3495"/>
    <cellStyle name="Обычный 9 6 5" xfId="1864"/>
    <cellStyle name="Обычный 9 6 5 2" xfId="3915"/>
    <cellStyle name="Обычный 9 6 6" xfId="1860"/>
    <cellStyle name="Обычный 9 6 7" xfId="2547"/>
    <cellStyle name="Обычный 9 7" xfId="1865"/>
    <cellStyle name="Обычный 9 7 2" xfId="2889"/>
    <cellStyle name="Обычный 9 8" xfId="1866"/>
    <cellStyle name="Обычный 9 8 2" xfId="3496"/>
    <cellStyle name="Обычный 9 9" xfId="1867"/>
    <cellStyle name="Обычный 9 9 2" xfId="3497"/>
    <cellStyle name="Плохой 2" xfId="315"/>
    <cellStyle name="Плохой 2 2" xfId="1869"/>
    <cellStyle name="Плохой 2 3" xfId="1868"/>
    <cellStyle name="Плохой 3" xfId="1870"/>
    <cellStyle name="Плохой 4" xfId="1871"/>
    <cellStyle name="Пояснение 2" xfId="316"/>
    <cellStyle name="Примечание 2" xfId="317"/>
    <cellStyle name="Примечание 3" xfId="1872"/>
    <cellStyle name="Процентный 2" xfId="318"/>
    <cellStyle name="Процентный 2 2" xfId="1874"/>
    <cellStyle name="Процентный 2 3" xfId="1875"/>
    <cellStyle name="Процентный 2 4" xfId="1876"/>
    <cellStyle name="Процентный 2 5" xfId="1873"/>
    <cellStyle name="Процентный 3" xfId="319"/>
    <cellStyle name="Процентный 3 2" xfId="1878"/>
    <cellStyle name="Процентный 3 3" xfId="1879"/>
    <cellStyle name="Процентный 3 4" xfId="1877"/>
    <cellStyle name="Процентный 4" xfId="1880"/>
    <cellStyle name="Связанная ячейка 2" xfId="320"/>
    <cellStyle name="Стиль 1" xfId="321"/>
    <cellStyle name="Стиль 1 2" xfId="1881"/>
    <cellStyle name="Текст предупреждения 2" xfId="322"/>
    <cellStyle name="Тысячи [0]_3Com" xfId="1882"/>
    <cellStyle name="Тысячи_3Com" xfId="1883"/>
    <cellStyle name="Финансовый 2" xfId="323"/>
    <cellStyle name="Финансовый 2 10" xfId="1885"/>
    <cellStyle name="Финансовый 2 10 2" xfId="1886"/>
    <cellStyle name="Финансовый 2 10 3" xfId="3498"/>
    <cellStyle name="Финансовый 2 11" xfId="1887"/>
    <cellStyle name="Финансовый 2 11 2" xfId="3499"/>
    <cellStyle name="Финансовый 2 12" xfId="1888"/>
    <cellStyle name="Финансовый 2 12 2" xfId="3916"/>
    <cellStyle name="Финансовый 2 13" xfId="1889"/>
    <cellStyle name="Финансовый 2 14" xfId="1884"/>
    <cellStyle name="Финансовый 2 15" xfId="2548"/>
    <cellStyle name="Финансовый 2 2" xfId="324"/>
    <cellStyle name="Финансовый 2 2 10" xfId="1891"/>
    <cellStyle name="Финансовый 2 2 11" xfId="1890"/>
    <cellStyle name="Финансовый 2 2 12" xfId="2549"/>
    <cellStyle name="Финансовый 2 2 2" xfId="325"/>
    <cellStyle name="Финансовый 2 2 2 10" xfId="2550"/>
    <cellStyle name="Финансовый 2 2 2 2" xfId="326"/>
    <cellStyle name="Финансовый 2 2 2 2 2" xfId="327"/>
    <cellStyle name="Финансовый 2 2 2 2 3" xfId="328"/>
    <cellStyle name="Финансовый 2 2 2 2 3 2" xfId="1895"/>
    <cellStyle name="Финансовый 2 2 2 2 3 2 2" xfId="2890"/>
    <cellStyle name="Финансовый 2 2 2 2 3 3" xfId="1896"/>
    <cellStyle name="Финансовый 2 2 2 2 3 3 2" xfId="3500"/>
    <cellStyle name="Финансовый 2 2 2 2 3 4" xfId="1897"/>
    <cellStyle name="Финансовый 2 2 2 2 3 4 2" xfId="3501"/>
    <cellStyle name="Финансовый 2 2 2 2 3 5" xfId="1898"/>
    <cellStyle name="Финансовый 2 2 2 2 3 5 2" xfId="3917"/>
    <cellStyle name="Финансовый 2 2 2 2 3 6" xfId="1894"/>
    <cellStyle name="Финансовый 2 2 2 2 3 7" xfId="2552"/>
    <cellStyle name="Финансовый 2 2 2 2 4" xfId="1899"/>
    <cellStyle name="Финансовый 2 2 2 2 4 2" xfId="2891"/>
    <cellStyle name="Финансовый 2 2 2 2 5" xfId="1900"/>
    <cellStyle name="Финансовый 2 2 2 2 5 2" xfId="3502"/>
    <cellStyle name="Финансовый 2 2 2 2 6" xfId="1901"/>
    <cellStyle name="Финансовый 2 2 2 2 6 2" xfId="3503"/>
    <cellStyle name="Финансовый 2 2 2 2 7" xfId="1902"/>
    <cellStyle name="Финансовый 2 2 2 2 7 2" xfId="3918"/>
    <cellStyle name="Финансовый 2 2 2 2 8" xfId="1893"/>
    <cellStyle name="Финансовый 2 2 2 2 9" xfId="2551"/>
    <cellStyle name="Финансовый 2 2 2 3" xfId="329"/>
    <cellStyle name="Финансовый 2 2 2 3 2" xfId="330"/>
    <cellStyle name="Финансовый 2 2 2 3 2 2" xfId="1905"/>
    <cellStyle name="Финансовый 2 2 2 3 2 2 2" xfId="2892"/>
    <cellStyle name="Финансовый 2 2 2 3 2 3" xfId="1906"/>
    <cellStyle name="Финансовый 2 2 2 3 2 3 2" xfId="3504"/>
    <cellStyle name="Финансовый 2 2 2 3 2 4" xfId="1907"/>
    <cellStyle name="Финансовый 2 2 2 3 2 4 2" xfId="3505"/>
    <cellStyle name="Финансовый 2 2 2 3 2 5" xfId="1908"/>
    <cellStyle name="Финансовый 2 2 2 3 2 5 2" xfId="3919"/>
    <cellStyle name="Финансовый 2 2 2 3 2 6" xfId="1904"/>
    <cellStyle name="Финансовый 2 2 2 3 2 7" xfId="2554"/>
    <cellStyle name="Финансовый 2 2 2 3 3" xfId="1909"/>
    <cellStyle name="Финансовый 2 2 2 3 3 2" xfId="2893"/>
    <cellStyle name="Финансовый 2 2 2 3 4" xfId="1910"/>
    <cellStyle name="Финансовый 2 2 2 3 4 2" xfId="3506"/>
    <cellStyle name="Финансовый 2 2 2 3 5" xfId="1911"/>
    <cellStyle name="Финансовый 2 2 2 3 5 2" xfId="3507"/>
    <cellStyle name="Финансовый 2 2 2 3 6" xfId="1912"/>
    <cellStyle name="Финансовый 2 2 2 3 6 2" xfId="3920"/>
    <cellStyle name="Финансовый 2 2 2 3 7" xfId="1903"/>
    <cellStyle name="Финансовый 2 2 2 3 8" xfId="2553"/>
    <cellStyle name="Финансовый 2 2 2 4" xfId="331"/>
    <cellStyle name="Финансовый 2 2 2 4 2" xfId="1914"/>
    <cellStyle name="Финансовый 2 2 2 4 2 2" xfId="2894"/>
    <cellStyle name="Финансовый 2 2 2 4 3" xfId="1915"/>
    <cellStyle name="Финансовый 2 2 2 4 3 2" xfId="3508"/>
    <cellStyle name="Финансовый 2 2 2 4 4" xfId="1916"/>
    <cellStyle name="Финансовый 2 2 2 4 4 2" xfId="3509"/>
    <cellStyle name="Финансовый 2 2 2 4 5" xfId="1917"/>
    <cellStyle name="Финансовый 2 2 2 4 5 2" xfId="3921"/>
    <cellStyle name="Финансовый 2 2 2 4 6" xfId="1913"/>
    <cellStyle name="Финансовый 2 2 2 4 7" xfId="2555"/>
    <cellStyle name="Финансовый 2 2 2 5" xfId="1918"/>
    <cellStyle name="Финансовый 2 2 2 5 2" xfId="2895"/>
    <cellStyle name="Финансовый 2 2 2 6" xfId="1919"/>
    <cellStyle name="Финансовый 2 2 2 6 2" xfId="3510"/>
    <cellStyle name="Финансовый 2 2 2 7" xfId="1920"/>
    <cellStyle name="Финансовый 2 2 2 7 2" xfId="3511"/>
    <cellStyle name="Финансовый 2 2 2 8" xfId="1921"/>
    <cellStyle name="Финансовый 2 2 2 8 2" xfId="3922"/>
    <cellStyle name="Финансовый 2 2 2 9" xfId="1892"/>
    <cellStyle name="Финансовый 2 2 3" xfId="332"/>
    <cellStyle name="Финансовый 2 2 3 2" xfId="333"/>
    <cellStyle name="Финансовый 2 2 3 2 2" xfId="1924"/>
    <cellStyle name="Финансовый 2 2 3 2 2 2" xfId="2896"/>
    <cellStyle name="Финансовый 2 2 3 2 3" xfId="1925"/>
    <cellStyle name="Финансовый 2 2 3 2 3 2" xfId="3512"/>
    <cellStyle name="Финансовый 2 2 3 2 4" xfId="1926"/>
    <cellStyle name="Финансовый 2 2 3 2 4 2" xfId="3513"/>
    <cellStyle name="Финансовый 2 2 3 2 5" xfId="1927"/>
    <cellStyle name="Финансовый 2 2 3 2 5 2" xfId="3923"/>
    <cellStyle name="Финансовый 2 2 3 2 6" xfId="1923"/>
    <cellStyle name="Финансовый 2 2 3 2 7" xfId="2557"/>
    <cellStyle name="Финансовый 2 2 3 3" xfId="1928"/>
    <cellStyle name="Финансовый 2 2 3 3 2" xfId="2897"/>
    <cellStyle name="Финансовый 2 2 3 4" xfId="1929"/>
    <cellStyle name="Финансовый 2 2 3 4 2" xfId="3514"/>
    <cellStyle name="Финансовый 2 2 3 5" xfId="1930"/>
    <cellStyle name="Финансовый 2 2 3 5 2" xfId="3515"/>
    <cellStyle name="Финансовый 2 2 3 6" xfId="1931"/>
    <cellStyle name="Финансовый 2 2 3 6 2" xfId="3924"/>
    <cellStyle name="Финансовый 2 2 3 7" xfId="1922"/>
    <cellStyle name="Финансовый 2 2 3 8" xfId="2556"/>
    <cellStyle name="Финансовый 2 2 4" xfId="334"/>
    <cellStyle name="Финансовый 2 2 4 2" xfId="335"/>
    <cellStyle name="Финансовый 2 2 4 2 2" xfId="1934"/>
    <cellStyle name="Финансовый 2 2 4 2 2 2" xfId="2898"/>
    <cellStyle name="Финансовый 2 2 4 2 3" xfId="1935"/>
    <cellStyle name="Финансовый 2 2 4 2 3 2" xfId="3516"/>
    <cellStyle name="Финансовый 2 2 4 2 4" xfId="1936"/>
    <cellStyle name="Финансовый 2 2 4 2 4 2" xfId="3517"/>
    <cellStyle name="Финансовый 2 2 4 2 5" xfId="1937"/>
    <cellStyle name="Финансовый 2 2 4 2 5 2" xfId="3925"/>
    <cellStyle name="Финансовый 2 2 4 2 6" xfId="1933"/>
    <cellStyle name="Финансовый 2 2 4 2 7" xfId="2559"/>
    <cellStyle name="Финансовый 2 2 4 3" xfId="1938"/>
    <cellStyle name="Финансовый 2 2 4 3 2" xfId="2899"/>
    <cellStyle name="Финансовый 2 2 4 4" xfId="1939"/>
    <cellStyle name="Финансовый 2 2 4 4 2" xfId="3518"/>
    <cellStyle name="Финансовый 2 2 4 5" xfId="1940"/>
    <cellStyle name="Финансовый 2 2 4 5 2" xfId="3519"/>
    <cellStyle name="Финансовый 2 2 4 6" xfId="1941"/>
    <cellStyle name="Финансовый 2 2 4 6 2" xfId="3926"/>
    <cellStyle name="Финансовый 2 2 4 7" xfId="1932"/>
    <cellStyle name="Финансовый 2 2 4 8" xfId="2558"/>
    <cellStyle name="Финансовый 2 2 5" xfId="336"/>
    <cellStyle name="Финансовый 2 2 5 2" xfId="1943"/>
    <cellStyle name="Финансовый 2 2 5 2 2" xfId="2900"/>
    <cellStyle name="Финансовый 2 2 5 3" xfId="1944"/>
    <cellStyle name="Финансовый 2 2 5 3 2" xfId="3520"/>
    <cellStyle name="Финансовый 2 2 5 4" xfId="1945"/>
    <cellStyle name="Финансовый 2 2 5 4 2" xfId="3521"/>
    <cellStyle name="Финансовый 2 2 5 5" xfId="1946"/>
    <cellStyle name="Финансовый 2 2 5 5 2" xfId="3927"/>
    <cellStyle name="Финансовый 2 2 5 6" xfId="1942"/>
    <cellStyle name="Финансовый 2 2 5 7" xfId="2560"/>
    <cellStyle name="Финансовый 2 2 6" xfId="1947"/>
    <cellStyle name="Финансовый 2 2 6 2" xfId="2901"/>
    <cellStyle name="Финансовый 2 2 7" xfId="1948"/>
    <cellStyle name="Финансовый 2 2 7 2" xfId="3522"/>
    <cellStyle name="Финансовый 2 2 8" xfId="1949"/>
    <cellStyle name="Финансовый 2 2 8 2" xfId="3523"/>
    <cellStyle name="Финансовый 2 2 9" xfId="1950"/>
    <cellStyle name="Финансовый 2 2 9 2" xfId="3928"/>
    <cellStyle name="Финансовый 2 3" xfId="337"/>
    <cellStyle name="Финансовый 2 3 10" xfId="1952"/>
    <cellStyle name="Финансовый 2 3 11" xfId="1951"/>
    <cellStyle name="Финансовый 2 3 12" xfId="2561"/>
    <cellStyle name="Финансовый 2 3 2" xfId="338"/>
    <cellStyle name="Финансовый 2 3 2 10" xfId="2562"/>
    <cellStyle name="Финансовый 2 3 2 2" xfId="339"/>
    <cellStyle name="Финансовый 2 3 2 2 2" xfId="340"/>
    <cellStyle name="Финансовый 2 3 2 2 2 2" xfId="1956"/>
    <cellStyle name="Финансовый 2 3 2 2 2 2 2" xfId="2902"/>
    <cellStyle name="Финансовый 2 3 2 2 2 3" xfId="1957"/>
    <cellStyle name="Финансовый 2 3 2 2 2 3 2" xfId="3524"/>
    <cellStyle name="Финансовый 2 3 2 2 2 4" xfId="1958"/>
    <cellStyle name="Финансовый 2 3 2 2 2 4 2" xfId="3525"/>
    <cellStyle name="Финансовый 2 3 2 2 2 5" xfId="1959"/>
    <cellStyle name="Финансовый 2 3 2 2 2 5 2" xfId="3929"/>
    <cellStyle name="Финансовый 2 3 2 2 2 6" xfId="1955"/>
    <cellStyle name="Финансовый 2 3 2 2 2 7" xfId="2564"/>
    <cellStyle name="Финансовый 2 3 2 2 3" xfId="1960"/>
    <cellStyle name="Финансовый 2 3 2 2 3 2" xfId="2903"/>
    <cellStyle name="Финансовый 2 3 2 2 4" xfId="1961"/>
    <cellStyle name="Финансовый 2 3 2 2 4 2" xfId="3526"/>
    <cellStyle name="Финансовый 2 3 2 2 5" xfId="1962"/>
    <cellStyle name="Финансовый 2 3 2 2 5 2" xfId="3527"/>
    <cellStyle name="Финансовый 2 3 2 2 6" xfId="1963"/>
    <cellStyle name="Финансовый 2 3 2 2 6 2" xfId="3930"/>
    <cellStyle name="Финансовый 2 3 2 2 7" xfId="1954"/>
    <cellStyle name="Финансовый 2 3 2 2 8" xfId="2563"/>
    <cellStyle name="Финансовый 2 3 2 3" xfId="341"/>
    <cellStyle name="Финансовый 2 3 2 3 2" xfId="342"/>
    <cellStyle name="Финансовый 2 3 2 3 2 2" xfId="1966"/>
    <cellStyle name="Финансовый 2 3 2 3 2 2 2" xfId="2904"/>
    <cellStyle name="Финансовый 2 3 2 3 2 3" xfId="1967"/>
    <cellStyle name="Финансовый 2 3 2 3 2 3 2" xfId="3528"/>
    <cellStyle name="Финансовый 2 3 2 3 2 4" xfId="1968"/>
    <cellStyle name="Финансовый 2 3 2 3 2 4 2" xfId="3529"/>
    <cellStyle name="Финансовый 2 3 2 3 2 5" xfId="1969"/>
    <cellStyle name="Финансовый 2 3 2 3 2 5 2" xfId="3931"/>
    <cellStyle name="Финансовый 2 3 2 3 2 6" xfId="1965"/>
    <cellStyle name="Финансовый 2 3 2 3 2 7" xfId="2566"/>
    <cellStyle name="Финансовый 2 3 2 3 3" xfId="1970"/>
    <cellStyle name="Финансовый 2 3 2 3 3 2" xfId="2905"/>
    <cellStyle name="Финансовый 2 3 2 3 4" xfId="1971"/>
    <cellStyle name="Финансовый 2 3 2 3 4 2" xfId="3530"/>
    <cellStyle name="Финансовый 2 3 2 3 5" xfId="1972"/>
    <cellStyle name="Финансовый 2 3 2 3 5 2" xfId="3531"/>
    <cellStyle name="Финансовый 2 3 2 3 6" xfId="1973"/>
    <cellStyle name="Финансовый 2 3 2 3 6 2" xfId="3932"/>
    <cellStyle name="Финансовый 2 3 2 3 7" xfId="1964"/>
    <cellStyle name="Финансовый 2 3 2 3 8" xfId="2565"/>
    <cellStyle name="Финансовый 2 3 2 4" xfId="343"/>
    <cellStyle name="Финансовый 2 3 2 4 2" xfId="1975"/>
    <cellStyle name="Финансовый 2 3 2 4 2 2" xfId="2906"/>
    <cellStyle name="Финансовый 2 3 2 4 3" xfId="1976"/>
    <cellStyle name="Финансовый 2 3 2 4 3 2" xfId="3532"/>
    <cellStyle name="Финансовый 2 3 2 4 4" xfId="1977"/>
    <cellStyle name="Финансовый 2 3 2 4 4 2" xfId="3533"/>
    <cellStyle name="Финансовый 2 3 2 4 5" xfId="1978"/>
    <cellStyle name="Финансовый 2 3 2 4 5 2" xfId="3933"/>
    <cellStyle name="Финансовый 2 3 2 4 6" xfId="1974"/>
    <cellStyle name="Финансовый 2 3 2 4 7" xfId="2567"/>
    <cellStyle name="Финансовый 2 3 2 5" xfId="1979"/>
    <cellStyle name="Финансовый 2 3 2 5 2" xfId="2907"/>
    <cellStyle name="Финансовый 2 3 2 6" xfId="1980"/>
    <cellStyle name="Финансовый 2 3 2 6 2" xfId="3534"/>
    <cellStyle name="Финансовый 2 3 2 7" xfId="1981"/>
    <cellStyle name="Финансовый 2 3 2 7 2" xfId="3535"/>
    <cellStyle name="Финансовый 2 3 2 8" xfId="1982"/>
    <cellStyle name="Финансовый 2 3 2 8 2" xfId="3934"/>
    <cellStyle name="Финансовый 2 3 2 9" xfId="1953"/>
    <cellStyle name="Финансовый 2 3 3" xfId="344"/>
    <cellStyle name="Финансовый 2 3 3 2" xfId="345"/>
    <cellStyle name="Финансовый 2 3 3 2 2" xfId="1985"/>
    <cellStyle name="Финансовый 2 3 3 2 2 2" xfId="2908"/>
    <cellStyle name="Финансовый 2 3 3 2 3" xfId="1986"/>
    <cellStyle name="Финансовый 2 3 3 2 3 2" xfId="3536"/>
    <cellStyle name="Финансовый 2 3 3 2 4" xfId="1987"/>
    <cellStyle name="Финансовый 2 3 3 2 4 2" xfId="3537"/>
    <cellStyle name="Финансовый 2 3 3 2 5" xfId="1988"/>
    <cellStyle name="Финансовый 2 3 3 2 5 2" xfId="3935"/>
    <cellStyle name="Финансовый 2 3 3 2 6" xfId="1984"/>
    <cellStyle name="Финансовый 2 3 3 2 7" xfId="2569"/>
    <cellStyle name="Финансовый 2 3 3 3" xfId="1989"/>
    <cellStyle name="Финансовый 2 3 3 3 2" xfId="2909"/>
    <cellStyle name="Финансовый 2 3 3 4" xfId="1990"/>
    <cellStyle name="Финансовый 2 3 3 4 2" xfId="3538"/>
    <cellStyle name="Финансовый 2 3 3 5" xfId="1991"/>
    <cellStyle name="Финансовый 2 3 3 5 2" xfId="3539"/>
    <cellStyle name="Финансовый 2 3 3 6" xfId="1992"/>
    <cellStyle name="Финансовый 2 3 3 6 2" xfId="3936"/>
    <cellStyle name="Финансовый 2 3 3 7" xfId="1983"/>
    <cellStyle name="Финансовый 2 3 3 8" xfId="2568"/>
    <cellStyle name="Финансовый 2 3 4" xfId="346"/>
    <cellStyle name="Финансовый 2 3 4 2" xfId="347"/>
    <cellStyle name="Финансовый 2 3 4 2 2" xfId="1995"/>
    <cellStyle name="Финансовый 2 3 4 2 2 2" xfId="2910"/>
    <cellStyle name="Финансовый 2 3 4 2 3" xfId="1996"/>
    <cellStyle name="Финансовый 2 3 4 2 3 2" xfId="3540"/>
    <cellStyle name="Финансовый 2 3 4 2 4" xfId="1997"/>
    <cellStyle name="Финансовый 2 3 4 2 4 2" xfId="3541"/>
    <cellStyle name="Финансовый 2 3 4 2 5" xfId="1998"/>
    <cellStyle name="Финансовый 2 3 4 2 5 2" xfId="3937"/>
    <cellStyle name="Финансовый 2 3 4 2 6" xfId="1994"/>
    <cellStyle name="Финансовый 2 3 4 2 7" xfId="2571"/>
    <cellStyle name="Финансовый 2 3 4 3" xfId="1999"/>
    <cellStyle name="Финансовый 2 3 4 3 2" xfId="2911"/>
    <cellStyle name="Финансовый 2 3 4 4" xfId="2000"/>
    <cellStyle name="Финансовый 2 3 4 4 2" xfId="3542"/>
    <cellStyle name="Финансовый 2 3 4 5" xfId="2001"/>
    <cellStyle name="Финансовый 2 3 4 5 2" xfId="3543"/>
    <cellStyle name="Финансовый 2 3 4 6" xfId="2002"/>
    <cellStyle name="Финансовый 2 3 4 6 2" xfId="3938"/>
    <cellStyle name="Финансовый 2 3 4 7" xfId="1993"/>
    <cellStyle name="Финансовый 2 3 4 8" xfId="2570"/>
    <cellStyle name="Финансовый 2 3 5" xfId="348"/>
    <cellStyle name="Финансовый 2 3 5 2" xfId="2004"/>
    <cellStyle name="Финансовый 2 3 5 2 2" xfId="2912"/>
    <cellStyle name="Финансовый 2 3 5 3" xfId="2005"/>
    <cellStyle name="Финансовый 2 3 5 3 2" xfId="3544"/>
    <cellStyle name="Финансовый 2 3 5 4" xfId="2006"/>
    <cellStyle name="Финансовый 2 3 5 4 2" xfId="3545"/>
    <cellStyle name="Финансовый 2 3 5 5" xfId="2007"/>
    <cellStyle name="Финансовый 2 3 5 5 2" xfId="3939"/>
    <cellStyle name="Финансовый 2 3 5 6" xfId="2003"/>
    <cellStyle name="Финансовый 2 3 5 7" xfId="2572"/>
    <cellStyle name="Финансовый 2 3 6" xfId="2008"/>
    <cellStyle name="Финансовый 2 3 6 2" xfId="2913"/>
    <cellStyle name="Финансовый 2 3 7" xfId="2009"/>
    <cellStyle name="Финансовый 2 3 7 2" xfId="3546"/>
    <cellStyle name="Финансовый 2 3 8" xfId="2010"/>
    <cellStyle name="Финансовый 2 3 8 2" xfId="3547"/>
    <cellStyle name="Финансовый 2 3 9" xfId="2011"/>
    <cellStyle name="Финансовый 2 3 9 2" xfId="3940"/>
    <cellStyle name="Финансовый 2 4" xfId="349"/>
    <cellStyle name="Финансовый 2 4 10" xfId="2012"/>
    <cellStyle name="Финансовый 2 4 11" xfId="2573"/>
    <cellStyle name="Финансовый 2 4 2" xfId="350"/>
    <cellStyle name="Финансовый 2 4 2 2" xfId="351"/>
    <cellStyle name="Финансовый 2 4 2 2 2" xfId="2015"/>
    <cellStyle name="Финансовый 2 4 2 2 2 2" xfId="2914"/>
    <cellStyle name="Финансовый 2 4 2 2 3" xfId="2016"/>
    <cellStyle name="Финансовый 2 4 2 2 3 2" xfId="3548"/>
    <cellStyle name="Финансовый 2 4 2 2 4" xfId="2017"/>
    <cellStyle name="Финансовый 2 4 2 2 4 2" xfId="3549"/>
    <cellStyle name="Финансовый 2 4 2 2 5" xfId="2018"/>
    <cellStyle name="Финансовый 2 4 2 2 5 2" xfId="3941"/>
    <cellStyle name="Финансовый 2 4 2 2 6" xfId="2014"/>
    <cellStyle name="Финансовый 2 4 2 2 7" xfId="2575"/>
    <cellStyle name="Финансовый 2 4 2 3" xfId="2019"/>
    <cellStyle name="Финансовый 2 4 2 3 2" xfId="2915"/>
    <cellStyle name="Финансовый 2 4 2 4" xfId="2020"/>
    <cellStyle name="Финансовый 2 4 2 4 2" xfId="3550"/>
    <cellStyle name="Финансовый 2 4 2 5" xfId="2021"/>
    <cellStyle name="Финансовый 2 4 2 5 2" xfId="3551"/>
    <cellStyle name="Финансовый 2 4 2 6" xfId="2022"/>
    <cellStyle name="Финансовый 2 4 2 6 2" xfId="3942"/>
    <cellStyle name="Финансовый 2 4 2 7" xfId="2013"/>
    <cellStyle name="Финансовый 2 4 2 8" xfId="2574"/>
    <cellStyle name="Финансовый 2 4 3" xfId="352"/>
    <cellStyle name="Финансовый 2 4 3 2" xfId="353"/>
    <cellStyle name="Финансовый 2 4 3 2 2" xfId="2025"/>
    <cellStyle name="Финансовый 2 4 3 2 2 2" xfId="2916"/>
    <cellStyle name="Финансовый 2 4 3 2 3" xfId="2026"/>
    <cellStyle name="Финансовый 2 4 3 2 3 2" xfId="3552"/>
    <cellStyle name="Финансовый 2 4 3 2 4" xfId="2027"/>
    <cellStyle name="Финансовый 2 4 3 2 4 2" xfId="3553"/>
    <cellStyle name="Финансовый 2 4 3 2 5" xfId="2028"/>
    <cellStyle name="Финансовый 2 4 3 2 5 2" xfId="3943"/>
    <cellStyle name="Финансовый 2 4 3 2 6" xfId="2024"/>
    <cellStyle name="Финансовый 2 4 3 2 7" xfId="2577"/>
    <cellStyle name="Финансовый 2 4 3 3" xfId="2029"/>
    <cellStyle name="Финансовый 2 4 3 3 2" xfId="2917"/>
    <cellStyle name="Финансовый 2 4 3 4" xfId="2030"/>
    <cellStyle name="Финансовый 2 4 3 4 2" xfId="3554"/>
    <cellStyle name="Финансовый 2 4 3 5" xfId="2031"/>
    <cellStyle name="Финансовый 2 4 3 5 2" xfId="3555"/>
    <cellStyle name="Финансовый 2 4 3 6" xfId="2032"/>
    <cellStyle name="Финансовый 2 4 3 6 2" xfId="3944"/>
    <cellStyle name="Финансовый 2 4 3 7" xfId="2023"/>
    <cellStyle name="Финансовый 2 4 3 8" xfId="2576"/>
    <cellStyle name="Финансовый 2 4 4" xfId="354"/>
    <cellStyle name="Финансовый 2 4 4 2" xfId="2034"/>
    <cellStyle name="Финансовый 2 4 4 2 2" xfId="2918"/>
    <cellStyle name="Финансовый 2 4 4 3" xfId="2035"/>
    <cellStyle name="Финансовый 2 4 4 3 2" xfId="3556"/>
    <cellStyle name="Финансовый 2 4 4 4" xfId="2036"/>
    <cellStyle name="Финансовый 2 4 4 4 2" xfId="3557"/>
    <cellStyle name="Финансовый 2 4 4 5" xfId="2037"/>
    <cellStyle name="Финансовый 2 4 4 5 2" xfId="3945"/>
    <cellStyle name="Финансовый 2 4 4 6" xfId="2033"/>
    <cellStyle name="Финансовый 2 4 4 7" xfId="2578"/>
    <cellStyle name="Финансовый 2 4 5" xfId="2038"/>
    <cellStyle name="Финансовый 2 4 5 2" xfId="2919"/>
    <cellStyle name="Финансовый 2 4 6" xfId="2039"/>
    <cellStyle name="Финансовый 2 4 6 2" xfId="3558"/>
    <cellStyle name="Финансовый 2 4 7" xfId="2040"/>
    <cellStyle name="Финансовый 2 4 7 2" xfId="3559"/>
    <cellStyle name="Финансовый 2 4 8" xfId="2041"/>
    <cellStyle name="Финансовый 2 4 8 2" xfId="3946"/>
    <cellStyle name="Финансовый 2 4 9" xfId="2042"/>
    <cellStyle name="Финансовый 2 5" xfId="355"/>
    <cellStyle name="Финансовый 2 5 2" xfId="356"/>
    <cellStyle name="Финансовый 2 5 2 2" xfId="2045"/>
    <cellStyle name="Финансовый 2 5 2 2 2" xfId="2920"/>
    <cellStyle name="Финансовый 2 5 2 3" xfId="2046"/>
    <cellStyle name="Финансовый 2 5 2 3 2" xfId="3560"/>
    <cellStyle name="Финансовый 2 5 2 4" xfId="2047"/>
    <cellStyle name="Финансовый 2 5 2 4 2" xfId="3561"/>
    <cellStyle name="Финансовый 2 5 2 5" xfId="2048"/>
    <cellStyle name="Финансовый 2 5 2 5 2" xfId="3947"/>
    <cellStyle name="Финансовый 2 5 2 6" xfId="2044"/>
    <cellStyle name="Финансовый 2 5 2 7" xfId="2580"/>
    <cellStyle name="Финансовый 2 5 3" xfId="2049"/>
    <cellStyle name="Финансовый 2 5 3 2" xfId="2921"/>
    <cellStyle name="Финансовый 2 5 4" xfId="2050"/>
    <cellStyle name="Финансовый 2 5 4 2" xfId="3562"/>
    <cellStyle name="Финансовый 2 5 5" xfId="2051"/>
    <cellStyle name="Финансовый 2 5 5 2" xfId="3563"/>
    <cellStyle name="Финансовый 2 5 6" xfId="2052"/>
    <cellStyle name="Финансовый 2 5 6 2" xfId="3948"/>
    <cellStyle name="Финансовый 2 5 7" xfId="2043"/>
    <cellStyle name="Финансовый 2 5 8" xfId="2579"/>
    <cellStyle name="Финансовый 2 6" xfId="357"/>
    <cellStyle name="Финансовый 2 6 2" xfId="358"/>
    <cellStyle name="Финансовый 2 6 2 2" xfId="2055"/>
    <cellStyle name="Финансовый 2 6 2 2 2" xfId="2922"/>
    <cellStyle name="Финансовый 2 6 2 3" xfId="2056"/>
    <cellStyle name="Финансовый 2 6 2 3 2" xfId="3564"/>
    <cellStyle name="Финансовый 2 6 2 4" xfId="2057"/>
    <cellStyle name="Финансовый 2 6 2 4 2" xfId="3565"/>
    <cellStyle name="Финансовый 2 6 2 5" xfId="2058"/>
    <cellStyle name="Финансовый 2 6 2 5 2" xfId="3949"/>
    <cellStyle name="Финансовый 2 6 2 6" xfId="2054"/>
    <cellStyle name="Финансовый 2 6 2 7" xfId="2582"/>
    <cellStyle name="Финансовый 2 6 3" xfId="2059"/>
    <cellStyle name="Финансовый 2 6 3 2" xfId="2923"/>
    <cellStyle name="Финансовый 2 6 4" xfId="2060"/>
    <cellStyle name="Финансовый 2 6 4 2" xfId="3566"/>
    <cellStyle name="Финансовый 2 6 5" xfId="2061"/>
    <cellStyle name="Финансовый 2 6 5 2" xfId="3567"/>
    <cellStyle name="Финансовый 2 6 6" xfId="2062"/>
    <cellStyle name="Финансовый 2 6 6 2" xfId="3950"/>
    <cellStyle name="Финансовый 2 6 7" xfId="2053"/>
    <cellStyle name="Финансовый 2 6 8" xfId="2581"/>
    <cellStyle name="Финансовый 2 7" xfId="359"/>
    <cellStyle name="Финансовый 2 7 2" xfId="360"/>
    <cellStyle name="Финансовый 2 7 2 2" xfId="2065"/>
    <cellStyle name="Финансовый 2 7 2 2 2" xfId="2924"/>
    <cellStyle name="Финансовый 2 7 2 3" xfId="2066"/>
    <cellStyle name="Финансовый 2 7 2 3 2" xfId="3568"/>
    <cellStyle name="Финансовый 2 7 2 4" xfId="2067"/>
    <cellStyle name="Финансовый 2 7 2 4 2" xfId="3569"/>
    <cellStyle name="Финансовый 2 7 2 5" xfId="2068"/>
    <cellStyle name="Финансовый 2 7 2 5 2" xfId="3951"/>
    <cellStyle name="Финансовый 2 7 2 6" xfId="2064"/>
    <cellStyle name="Финансовый 2 7 2 7" xfId="2584"/>
    <cellStyle name="Финансовый 2 7 3" xfId="2069"/>
    <cellStyle name="Финансовый 2 7 3 2" xfId="2925"/>
    <cellStyle name="Финансовый 2 7 4" xfId="2070"/>
    <cellStyle name="Финансовый 2 7 4 2" xfId="3570"/>
    <cellStyle name="Финансовый 2 7 5" xfId="2071"/>
    <cellStyle name="Финансовый 2 7 5 2" xfId="3571"/>
    <cellStyle name="Финансовый 2 7 6" xfId="2072"/>
    <cellStyle name="Финансовый 2 7 6 2" xfId="3952"/>
    <cellStyle name="Финансовый 2 7 7" xfId="2063"/>
    <cellStyle name="Финансовый 2 7 8" xfId="2583"/>
    <cellStyle name="Финансовый 2 8" xfId="361"/>
    <cellStyle name="Финансовый 2 8 2" xfId="2074"/>
    <cellStyle name="Финансовый 2 8 2 2" xfId="2926"/>
    <cellStyle name="Финансовый 2 8 3" xfId="2075"/>
    <cellStyle name="Финансовый 2 8 3 2" xfId="3572"/>
    <cellStyle name="Финансовый 2 8 4" xfId="2076"/>
    <cellStyle name="Финансовый 2 8 4 2" xfId="3573"/>
    <cellStyle name="Финансовый 2 8 5" xfId="2077"/>
    <cellStyle name="Финансовый 2 8 5 2" xfId="3953"/>
    <cellStyle name="Финансовый 2 8 6" xfId="2073"/>
    <cellStyle name="Финансовый 2 8 7" xfId="2585"/>
    <cellStyle name="Финансовый 2 9" xfId="2078"/>
    <cellStyle name="Финансовый 2 9 2" xfId="2927"/>
    <cellStyle name="Финансовый 3" xfId="362"/>
    <cellStyle name="Финансовый 3 10" xfId="2080"/>
    <cellStyle name="Финансовый 3 10 2" xfId="3574"/>
    <cellStyle name="Финансовый 3 11" xfId="2081"/>
    <cellStyle name="Финансовый 3 11 2" xfId="3575"/>
    <cellStyle name="Финансовый 3 12" xfId="2082"/>
    <cellStyle name="Финансовый 3 12 2" xfId="3954"/>
    <cellStyle name="Финансовый 3 13" xfId="2083"/>
    <cellStyle name="Финансовый 3 14" xfId="2079"/>
    <cellStyle name="Финансовый 3 15" xfId="2586"/>
    <cellStyle name="Финансовый 3 2" xfId="363"/>
    <cellStyle name="Финансовый 3 2 10" xfId="2085"/>
    <cellStyle name="Финансовый 3 2 11" xfId="2084"/>
    <cellStyle name="Финансовый 3 2 12" xfId="2587"/>
    <cellStyle name="Финансовый 3 2 2" xfId="364"/>
    <cellStyle name="Финансовый 3 2 2 10" xfId="2588"/>
    <cellStyle name="Финансовый 3 2 2 2" xfId="365"/>
    <cellStyle name="Финансовый 3 2 2 2 2" xfId="366"/>
    <cellStyle name="Финансовый 3 2 2 2 2 2" xfId="2089"/>
    <cellStyle name="Финансовый 3 2 2 2 2 2 2" xfId="2928"/>
    <cellStyle name="Финансовый 3 2 2 2 2 3" xfId="2090"/>
    <cellStyle name="Финансовый 3 2 2 2 2 3 2" xfId="3576"/>
    <cellStyle name="Финансовый 3 2 2 2 2 4" xfId="2091"/>
    <cellStyle name="Финансовый 3 2 2 2 2 4 2" xfId="3577"/>
    <cellStyle name="Финансовый 3 2 2 2 2 5" xfId="2092"/>
    <cellStyle name="Финансовый 3 2 2 2 2 5 2" xfId="3955"/>
    <cellStyle name="Финансовый 3 2 2 2 2 6" xfId="2088"/>
    <cellStyle name="Финансовый 3 2 2 2 2 7" xfId="2590"/>
    <cellStyle name="Финансовый 3 2 2 2 3" xfId="2093"/>
    <cellStyle name="Финансовый 3 2 2 2 3 2" xfId="2929"/>
    <cellStyle name="Финансовый 3 2 2 2 4" xfId="2094"/>
    <cellStyle name="Финансовый 3 2 2 2 4 2" xfId="3578"/>
    <cellStyle name="Финансовый 3 2 2 2 5" xfId="2095"/>
    <cellStyle name="Финансовый 3 2 2 2 5 2" xfId="3579"/>
    <cellStyle name="Финансовый 3 2 2 2 6" xfId="2096"/>
    <cellStyle name="Финансовый 3 2 2 2 6 2" xfId="3956"/>
    <cellStyle name="Финансовый 3 2 2 2 7" xfId="2087"/>
    <cellStyle name="Финансовый 3 2 2 2 8" xfId="2589"/>
    <cellStyle name="Финансовый 3 2 2 3" xfId="367"/>
    <cellStyle name="Финансовый 3 2 2 3 2" xfId="368"/>
    <cellStyle name="Финансовый 3 2 2 3 2 2" xfId="2099"/>
    <cellStyle name="Финансовый 3 2 2 3 2 2 2" xfId="2930"/>
    <cellStyle name="Финансовый 3 2 2 3 2 3" xfId="2100"/>
    <cellStyle name="Финансовый 3 2 2 3 2 3 2" xfId="3580"/>
    <cellStyle name="Финансовый 3 2 2 3 2 4" xfId="2101"/>
    <cellStyle name="Финансовый 3 2 2 3 2 4 2" xfId="3581"/>
    <cellStyle name="Финансовый 3 2 2 3 2 5" xfId="2102"/>
    <cellStyle name="Финансовый 3 2 2 3 2 5 2" xfId="3957"/>
    <cellStyle name="Финансовый 3 2 2 3 2 6" xfId="2098"/>
    <cellStyle name="Финансовый 3 2 2 3 2 7" xfId="2592"/>
    <cellStyle name="Финансовый 3 2 2 3 3" xfId="2103"/>
    <cellStyle name="Финансовый 3 2 2 3 3 2" xfId="2931"/>
    <cellStyle name="Финансовый 3 2 2 3 4" xfId="2104"/>
    <cellStyle name="Финансовый 3 2 2 3 4 2" xfId="3582"/>
    <cellStyle name="Финансовый 3 2 2 3 5" xfId="2105"/>
    <cellStyle name="Финансовый 3 2 2 3 5 2" xfId="3583"/>
    <cellStyle name="Финансовый 3 2 2 3 6" xfId="2106"/>
    <cellStyle name="Финансовый 3 2 2 3 6 2" xfId="3958"/>
    <cellStyle name="Финансовый 3 2 2 3 7" xfId="2097"/>
    <cellStyle name="Финансовый 3 2 2 3 8" xfId="2591"/>
    <cellStyle name="Финансовый 3 2 2 4" xfId="369"/>
    <cellStyle name="Финансовый 3 2 2 4 2" xfId="2108"/>
    <cellStyle name="Финансовый 3 2 2 4 2 2" xfId="2932"/>
    <cellStyle name="Финансовый 3 2 2 4 3" xfId="2109"/>
    <cellStyle name="Финансовый 3 2 2 4 3 2" xfId="3584"/>
    <cellStyle name="Финансовый 3 2 2 4 4" xfId="2110"/>
    <cellStyle name="Финансовый 3 2 2 4 4 2" xfId="3585"/>
    <cellStyle name="Финансовый 3 2 2 4 5" xfId="2111"/>
    <cellStyle name="Финансовый 3 2 2 4 5 2" xfId="3959"/>
    <cellStyle name="Финансовый 3 2 2 4 6" xfId="2107"/>
    <cellStyle name="Финансовый 3 2 2 4 7" xfId="2593"/>
    <cellStyle name="Финансовый 3 2 2 5" xfId="2112"/>
    <cellStyle name="Финансовый 3 2 2 5 2" xfId="2933"/>
    <cellStyle name="Финансовый 3 2 2 6" xfId="2113"/>
    <cellStyle name="Финансовый 3 2 2 6 2" xfId="3586"/>
    <cellStyle name="Финансовый 3 2 2 7" xfId="2114"/>
    <cellStyle name="Финансовый 3 2 2 7 2" xfId="3587"/>
    <cellStyle name="Финансовый 3 2 2 8" xfId="2115"/>
    <cellStyle name="Финансовый 3 2 2 8 2" xfId="3960"/>
    <cellStyle name="Финансовый 3 2 2 9" xfId="2086"/>
    <cellStyle name="Финансовый 3 2 3" xfId="370"/>
    <cellStyle name="Финансовый 3 2 3 2" xfId="371"/>
    <cellStyle name="Финансовый 3 2 3 2 2" xfId="2118"/>
    <cellStyle name="Финансовый 3 2 3 2 2 2" xfId="2934"/>
    <cellStyle name="Финансовый 3 2 3 2 3" xfId="2119"/>
    <cellStyle name="Финансовый 3 2 3 2 3 2" xfId="3588"/>
    <cellStyle name="Финансовый 3 2 3 2 4" xfId="2120"/>
    <cellStyle name="Финансовый 3 2 3 2 4 2" xfId="3589"/>
    <cellStyle name="Финансовый 3 2 3 2 5" xfId="2121"/>
    <cellStyle name="Финансовый 3 2 3 2 5 2" xfId="3961"/>
    <cellStyle name="Финансовый 3 2 3 2 6" xfId="2117"/>
    <cellStyle name="Финансовый 3 2 3 2 7" xfId="2595"/>
    <cellStyle name="Финансовый 3 2 3 3" xfId="2122"/>
    <cellStyle name="Финансовый 3 2 3 3 2" xfId="2935"/>
    <cellStyle name="Финансовый 3 2 3 4" xfId="2123"/>
    <cellStyle name="Финансовый 3 2 3 4 2" xfId="3590"/>
    <cellStyle name="Финансовый 3 2 3 5" xfId="2124"/>
    <cellStyle name="Финансовый 3 2 3 5 2" xfId="3591"/>
    <cellStyle name="Финансовый 3 2 3 6" xfId="2125"/>
    <cellStyle name="Финансовый 3 2 3 6 2" xfId="3962"/>
    <cellStyle name="Финансовый 3 2 3 7" xfId="2116"/>
    <cellStyle name="Финансовый 3 2 3 8" xfId="2594"/>
    <cellStyle name="Финансовый 3 2 4" xfId="372"/>
    <cellStyle name="Финансовый 3 2 4 2" xfId="373"/>
    <cellStyle name="Финансовый 3 2 4 2 2" xfId="2128"/>
    <cellStyle name="Финансовый 3 2 4 2 2 2" xfId="2936"/>
    <cellStyle name="Финансовый 3 2 4 2 3" xfId="2129"/>
    <cellStyle name="Финансовый 3 2 4 2 3 2" xfId="3592"/>
    <cellStyle name="Финансовый 3 2 4 2 4" xfId="2130"/>
    <cellStyle name="Финансовый 3 2 4 2 4 2" xfId="3593"/>
    <cellStyle name="Финансовый 3 2 4 2 5" xfId="2131"/>
    <cellStyle name="Финансовый 3 2 4 2 5 2" xfId="3963"/>
    <cellStyle name="Финансовый 3 2 4 2 6" xfId="2127"/>
    <cellStyle name="Финансовый 3 2 4 2 7" xfId="2597"/>
    <cellStyle name="Финансовый 3 2 4 3" xfId="2132"/>
    <cellStyle name="Финансовый 3 2 4 3 2" xfId="2937"/>
    <cellStyle name="Финансовый 3 2 4 4" xfId="2133"/>
    <cellStyle name="Финансовый 3 2 4 4 2" xfId="3594"/>
    <cellStyle name="Финансовый 3 2 4 5" xfId="2134"/>
    <cellStyle name="Финансовый 3 2 4 5 2" xfId="3595"/>
    <cellStyle name="Финансовый 3 2 4 6" xfId="2135"/>
    <cellStyle name="Финансовый 3 2 4 6 2" xfId="3964"/>
    <cellStyle name="Финансовый 3 2 4 7" xfId="2126"/>
    <cellStyle name="Финансовый 3 2 4 8" xfId="2596"/>
    <cellStyle name="Финансовый 3 2 5" xfId="374"/>
    <cellStyle name="Финансовый 3 2 5 2" xfId="2137"/>
    <cellStyle name="Финансовый 3 2 5 2 2" xfId="2938"/>
    <cellStyle name="Финансовый 3 2 5 3" xfId="2138"/>
    <cellStyle name="Финансовый 3 2 5 3 2" xfId="3596"/>
    <cellStyle name="Финансовый 3 2 5 4" xfId="2139"/>
    <cellStyle name="Финансовый 3 2 5 4 2" xfId="3597"/>
    <cellStyle name="Финансовый 3 2 5 5" xfId="2140"/>
    <cellStyle name="Финансовый 3 2 5 5 2" xfId="3965"/>
    <cellStyle name="Финансовый 3 2 5 6" xfId="2136"/>
    <cellStyle name="Финансовый 3 2 5 7" xfId="2598"/>
    <cellStyle name="Финансовый 3 2 6" xfId="2141"/>
    <cellStyle name="Финансовый 3 2 6 2" xfId="2939"/>
    <cellStyle name="Финансовый 3 2 7" xfId="2142"/>
    <cellStyle name="Финансовый 3 2 7 2" xfId="3598"/>
    <cellStyle name="Финансовый 3 2 8" xfId="2143"/>
    <cellStyle name="Финансовый 3 2 8 2" xfId="3599"/>
    <cellStyle name="Финансовый 3 2 9" xfId="2144"/>
    <cellStyle name="Финансовый 3 2 9 2" xfId="3966"/>
    <cellStyle name="Финансовый 3 3" xfId="375"/>
    <cellStyle name="Финансовый 3 3 10" xfId="2145"/>
    <cellStyle name="Финансовый 3 3 11" xfId="2599"/>
    <cellStyle name="Финансовый 3 3 2" xfId="376"/>
    <cellStyle name="Финансовый 3 3 2 10" xfId="2600"/>
    <cellStyle name="Финансовый 3 3 2 2" xfId="377"/>
    <cellStyle name="Финансовый 3 3 2 2 2" xfId="378"/>
    <cellStyle name="Финансовый 3 3 2 2 2 2" xfId="2149"/>
    <cellStyle name="Финансовый 3 3 2 2 2 2 2" xfId="2940"/>
    <cellStyle name="Финансовый 3 3 2 2 2 3" xfId="2150"/>
    <cellStyle name="Финансовый 3 3 2 2 2 3 2" xfId="3600"/>
    <cellStyle name="Финансовый 3 3 2 2 2 4" xfId="2151"/>
    <cellStyle name="Финансовый 3 3 2 2 2 4 2" xfId="3601"/>
    <cellStyle name="Финансовый 3 3 2 2 2 5" xfId="2152"/>
    <cellStyle name="Финансовый 3 3 2 2 2 5 2" xfId="3967"/>
    <cellStyle name="Финансовый 3 3 2 2 2 6" xfId="2148"/>
    <cellStyle name="Финансовый 3 3 2 2 2 7" xfId="2602"/>
    <cellStyle name="Финансовый 3 3 2 2 3" xfId="2153"/>
    <cellStyle name="Финансовый 3 3 2 2 3 2" xfId="2941"/>
    <cellStyle name="Финансовый 3 3 2 2 4" xfId="2154"/>
    <cellStyle name="Финансовый 3 3 2 2 4 2" xfId="3602"/>
    <cellStyle name="Финансовый 3 3 2 2 5" xfId="2155"/>
    <cellStyle name="Финансовый 3 3 2 2 5 2" xfId="3603"/>
    <cellStyle name="Финансовый 3 3 2 2 6" xfId="2156"/>
    <cellStyle name="Финансовый 3 3 2 2 6 2" xfId="3968"/>
    <cellStyle name="Финансовый 3 3 2 2 7" xfId="2147"/>
    <cellStyle name="Финансовый 3 3 2 2 8" xfId="2601"/>
    <cellStyle name="Финансовый 3 3 2 3" xfId="379"/>
    <cellStyle name="Финансовый 3 3 2 3 2" xfId="380"/>
    <cellStyle name="Финансовый 3 3 2 3 2 2" xfId="2159"/>
    <cellStyle name="Финансовый 3 3 2 3 2 2 2" xfId="2942"/>
    <cellStyle name="Финансовый 3 3 2 3 2 3" xfId="2160"/>
    <cellStyle name="Финансовый 3 3 2 3 2 3 2" xfId="3604"/>
    <cellStyle name="Финансовый 3 3 2 3 2 4" xfId="2161"/>
    <cellStyle name="Финансовый 3 3 2 3 2 4 2" xfId="3605"/>
    <cellStyle name="Финансовый 3 3 2 3 2 5" xfId="2162"/>
    <cellStyle name="Финансовый 3 3 2 3 2 5 2" xfId="3969"/>
    <cellStyle name="Финансовый 3 3 2 3 2 6" xfId="2158"/>
    <cellStyle name="Финансовый 3 3 2 3 2 7" xfId="2604"/>
    <cellStyle name="Финансовый 3 3 2 3 3" xfId="2163"/>
    <cellStyle name="Финансовый 3 3 2 3 3 2" xfId="2943"/>
    <cellStyle name="Финансовый 3 3 2 3 4" xfId="2164"/>
    <cellStyle name="Финансовый 3 3 2 3 4 2" xfId="3606"/>
    <cellStyle name="Финансовый 3 3 2 3 5" xfId="2165"/>
    <cellStyle name="Финансовый 3 3 2 3 5 2" xfId="3607"/>
    <cellStyle name="Финансовый 3 3 2 3 6" xfId="2166"/>
    <cellStyle name="Финансовый 3 3 2 3 6 2" xfId="3970"/>
    <cellStyle name="Финансовый 3 3 2 3 7" xfId="2157"/>
    <cellStyle name="Финансовый 3 3 2 3 8" xfId="2603"/>
    <cellStyle name="Финансовый 3 3 2 4" xfId="381"/>
    <cellStyle name="Финансовый 3 3 2 4 2" xfId="2168"/>
    <cellStyle name="Финансовый 3 3 2 4 2 2" xfId="2944"/>
    <cellStyle name="Финансовый 3 3 2 4 3" xfId="2169"/>
    <cellStyle name="Финансовый 3 3 2 4 3 2" xfId="3608"/>
    <cellStyle name="Финансовый 3 3 2 4 4" xfId="2170"/>
    <cellStyle name="Финансовый 3 3 2 4 4 2" xfId="3609"/>
    <cellStyle name="Финансовый 3 3 2 4 5" xfId="2171"/>
    <cellStyle name="Финансовый 3 3 2 4 5 2" xfId="3971"/>
    <cellStyle name="Финансовый 3 3 2 4 6" xfId="2167"/>
    <cellStyle name="Финансовый 3 3 2 4 7" xfId="2605"/>
    <cellStyle name="Финансовый 3 3 2 5" xfId="2172"/>
    <cellStyle name="Финансовый 3 3 2 5 2" xfId="2945"/>
    <cellStyle name="Финансовый 3 3 2 6" xfId="2173"/>
    <cellStyle name="Финансовый 3 3 2 6 2" xfId="3610"/>
    <cellStyle name="Финансовый 3 3 2 7" xfId="2174"/>
    <cellStyle name="Финансовый 3 3 2 7 2" xfId="3611"/>
    <cellStyle name="Финансовый 3 3 2 8" xfId="2175"/>
    <cellStyle name="Финансовый 3 3 2 8 2" xfId="3972"/>
    <cellStyle name="Финансовый 3 3 2 9" xfId="2146"/>
    <cellStyle name="Финансовый 3 3 3" xfId="382"/>
    <cellStyle name="Финансовый 3 3 3 2" xfId="383"/>
    <cellStyle name="Финансовый 3 3 3 2 2" xfId="2178"/>
    <cellStyle name="Финансовый 3 3 3 2 2 2" xfId="2946"/>
    <cellStyle name="Финансовый 3 3 3 2 3" xfId="2179"/>
    <cellStyle name="Финансовый 3 3 3 2 3 2" xfId="3612"/>
    <cellStyle name="Финансовый 3 3 3 2 4" xfId="2180"/>
    <cellStyle name="Финансовый 3 3 3 2 4 2" xfId="3613"/>
    <cellStyle name="Финансовый 3 3 3 2 5" xfId="2181"/>
    <cellStyle name="Финансовый 3 3 3 2 5 2" xfId="3973"/>
    <cellStyle name="Финансовый 3 3 3 2 6" xfId="2177"/>
    <cellStyle name="Финансовый 3 3 3 2 7" xfId="2607"/>
    <cellStyle name="Финансовый 3 3 3 3" xfId="2182"/>
    <cellStyle name="Финансовый 3 3 3 3 2" xfId="2947"/>
    <cellStyle name="Финансовый 3 3 3 4" xfId="2183"/>
    <cellStyle name="Финансовый 3 3 3 4 2" xfId="3614"/>
    <cellStyle name="Финансовый 3 3 3 5" xfId="2184"/>
    <cellStyle name="Финансовый 3 3 3 5 2" xfId="3615"/>
    <cellStyle name="Финансовый 3 3 3 6" xfId="2185"/>
    <cellStyle name="Финансовый 3 3 3 6 2" xfId="3974"/>
    <cellStyle name="Финансовый 3 3 3 7" xfId="2176"/>
    <cellStyle name="Финансовый 3 3 3 8" xfId="2606"/>
    <cellStyle name="Финансовый 3 3 4" xfId="384"/>
    <cellStyle name="Финансовый 3 3 4 2" xfId="385"/>
    <cellStyle name="Финансовый 3 3 4 2 2" xfId="2188"/>
    <cellStyle name="Финансовый 3 3 4 2 2 2" xfId="2948"/>
    <cellStyle name="Финансовый 3 3 4 2 3" xfId="2189"/>
    <cellStyle name="Финансовый 3 3 4 2 3 2" xfId="3616"/>
    <cellStyle name="Финансовый 3 3 4 2 4" xfId="2190"/>
    <cellStyle name="Финансовый 3 3 4 2 4 2" xfId="3617"/>
    <cellStyle name="Финансовый 3 3 4 2 5" xfId="2191"/>
    <cellStyle name="Финансовый 3 3 4 2 5 2" xfId="3975"/>
    <cellStyle name="Финансовый 3 3 4 2 6" xfId="2187"/>
    <cellStyle name="Финансовый 3 3 4 2 7" xfId="2609"/>
    <cellStyle name="Финансовый 3 3 4 3" xfId="2192"/>
    <cellStyle name="Финансовый 3 3 4 3 2" xfId="2949"/>
    <cellStyle name="Финансовый 3 3 4 4" xfId="2193"/>
    <cellStyle name="Финансовый 3 3 4 4 2" xfId="3618"/>
    <cellStyle name="Финансовый 3 3 4 5" xfId="2194"/>
    <cellStyle name="Финансовый 3 3 4 5 2" xfId="3619"/>
    <cellStyle name="Финансовый 3 3 4 6" xfId="2195"/>
    <cellStyle name="Финансовый 3 3 4 6 2" xfId="3976"/>
    <cellStyle name="Финансовый 3 3 4 7" xfId="2186"/>
    <cellStyle name="Финансовый 3 3 4 8" xfId="2608"/>
    <cellStyle name="Финансовый 3 3 5" xfId="386"/>
    <cellStyle name="Финансовый 3 3 5 2" xfId="2197"/>
    <cellStyle name="Финансовый 3 3 5 2 2" xfId="2950"/>
    <cellStyle name="Финансовый 3 3 5 3" xfId="2198"/>
    <cellStyle name="Финансовый 3 3 5 3 2" xfId="3620"/>
    <cellStyle name="Финансовый 3 3 5 4" xfId="2199"/>
    <cellStyle name="Финансовый 3 3 5 4 2" xfId="3621"/>
    <cellStyle name="Финансовый 3 3 5 5" xfId="2200"/>
    <cellStyle name="Финансовый 3 3 5 5 2" xfId="3977"/>
    <cellStyle name="Финансовый 3 3 5 6" xfId="2196"/>
    <cellStyle name="Финансовый 3 3 5 7" xfId="2610"/>
    <cellStyle name="Финансовый 3 3 6" xfId="2201"/>
    <cellStyle name="Финансовый 3 3 6 2" xfId="2951"/>
    <cellStyle name="Финансовый 3 3 7" xfId="2202"/>
    <cellStyle name="Финансовый 3 3 7 2" xfId="3622"/>
    <cellStyle name="Финансовый 3 3 8" xfId="2203"/>
    <cellStyle name="Финансовый 3 3 8 2" xfId="3623"/>
    <cellStyle name="Финансовый 3 3 9" xfId="2204"/>
    <cellStyle name="Финансовый 3 3 9 2" xfId="3978"/>
    <cellStyle name="Финансовый 3 4" xfId="387"/>
    <cellStyle name="Финансовый 3 4 10" xfId="2611"/>
    <cellStyle name="Финансовый 3 4 2" xfId="388"/>
    <cellStyle name="Финансовый 3 4 2 2" xfId="389"/>
    <cellStyle name="Финансовый 3 4 2 2 2" xfId="2208"/>
    <cellStyle name="Финансовый 3 4 2 2 2 2" xfId="2952"/>
    <cellStyle name="Финансовый 3 4 2 2 3" xfId="2209"/>
    <cellStyle name="Финансовый 3 4 2 2 3 2" xfId="3624"/>
    <cellStyle name="Финансовый 3 4 2 2 4" xfId="2210"/>
    <cellStyle name="Финансовый 3 4 2 2 4 2" xfId="3625"/>
    <cellStyle name="Финансовый 3 4 2 2 5" xfId="2211"/>
    <cellStyle name="Финансовый 3 4 2 2 5 2" xfId="3979"/>
    <cellStyle name="Финансовый 3 4 2 2 6" xfId="2207"/>
    <cellStyle name="Финансовый 3 4 2 2 7" xfId="2613"/>
    <cellStyle name="Финансовый 3 4 2 3" xfId="2212"/>
    <cellStyle name="Финансовый 3 4 2 3 2" xfId="2953"/>
    <cellStyle name="Финансовый 3 4 2 4" xfId="2213"/>
    <cellStyle name="Финансовый 3 4 2 4 2" xfId="3626"/>
    <cellStyle name="Финансовый 3 4 2 5" xfId="2214"/>
    <cellStyle name="Финансовый 3 4 2 5 2" xfId="3627"/>
    <cellStyle name="Финансовый 3 4 2 6" xfId="2215"/>
    <cellStyle name="Финансовый 3 4 2 6 2" xfId="3980"/>
    <cellStyle name="Финансовый 3 4 2 7" xfId="2206"/>
    <cellStyle name="Финансовый 3 4 2 8" xfId="2612"/>
    <cellStyle name="Финансовый 3 4 3" xfId="390"/>
    <cellStyle name="Финансовый 3 4 3 2" xfId="391"/>
    <cellStyle name="Финансовый 3 4 3 2 2" xfId="2218"/>
    <cellStyle name="Финансовый 3 4 3 2 2 2" xfId="2954"/>
    <cellStyle name="Финансовый 3 4 3 2 3" xfId="2219"/>
    <cellStyle name="Финансовый 3 4 3 2 3 2" xfId="3628"/>
    <cellStyle name="Финансовый 3 4 3 2 4" xfId="2220"/>
    <cellStyle name="Финансовый 3 4 3 2 4 2" xfId="3629"/>
    <cellStyle name="Финансовый 3 4 3 2 5" xfId="2221"/>
    <cellStyle name="Финансовый 3 4 3 2 5 2" xfId="3981"/>
    <cellStyle name="Финансовый 3 4 3 2 6" xfId="2217"/>
    <cellStyle name="Финансовый 3 4 3 2 7" xfId="2615"/>
    <cellStyle name="Финансовый 3 4 3 3" xfId="2222"/>
    <cellStyle name="Финансовый 3 4 3 3 2" xfId="2955"/>
    <cellStyle name="Финансовый 3 4 3 4" xfId="2223"/>
    <cellStyle name="Финансовый 3 4 3 4 2" xfId="3630"/>
    <cellStyle name="Финансовый 3 4 3 5" xfId="2224"/>
    <cellStyle name="Финансовый 3 4 3 5 2" xfId="3631"/>
    <cellStyle name="Финансовый 3 4 3 6" xfId="2225"/>
    <cellStyle name="Финансовый 3 4 3 6 2" xfId="3982"/>
    <cellStyle name="Финансовый 3 4 3 7" xfId="2216"/>
    <cellStyle name="Финансовый 3 4 3 8" xfId="2614"/>
    <cellStyle name="Финансовый 3 4 4" xfId="392"/>
    <cellStyle name="Финансовый 3 4 4 2" xfId="2227"/>
    <cellStyle name="Финансовый 3 4 4 2 2" xfId="2956"/>
    <cellStyle name="Финансовый 3 4 4 3" xfId="2228"/>
    <cellStyle name="Финансовый 3 4 4 3 2" xfId="3632"/>
    <cellStyle name="Финансовый 3 4 4 4" xfId="2229"/>
    <cellStyle name="Финансовый 3 4 4 4 2" xfId="3633"/>
    <cellStyle name="Финансовый 3 4 4 5" xfId="2230"/>
    <cellStyle name="Финансовый 3 4 4 5 2" xfId="3983"/>
    <cellStyle name="Финансовый 3 4 4 6" xfId="2226"/>
    <cellStyle name="Финансовый 3 4 4 7" xfId="2616"/>
    <cellStyle name="Финансовый 3 4 5" xfId="2231"/>
    <cellStyle name="Финансовый 3 4 5 2" xfId="2957"/>
    <cellStyle name="Финансовый 3 4 6" xfId="2232"/>
    <cellStyle name="Финансовый 3 4 6 2" xfId="3634"/>
    <cellStyle name="Финансовый 3 4 7" xfId="2233"/>
    <cellStyle name="Финансовый 3 4 7 2" xfId="3635"/>
    <cellStyle name="Финансовый 3 4 8" xfId="2234"/>
    <cellStyle name="Финансовый 3 4 8 2" xfId="3984"/>
    <cellStyle name="Финансовый 3 4 9" xfId="2205"/>
    <cellStyle name="Финансовый 3 5" xfId="393"/>
    <cellStyle name="Финансовый 3 5 2" xfId="394"/>
    <cellStyle name="Финансовый 3 5 2 2" xfId="2237"/>
    <cellStyle name="Финансовый 3 5 2 2 2" xfId="2958"/>
    <cellStyle name="Финансовый 3 5 2 3" xfId="2238"/>
    <cellStyle name="Финансовый 3 5 2 3 2" xfId="3636"/>
    <cellStyle name="Финансовый 3 5 2 4" xfId="2239"/>
    <cellStyle name="Финансовый 3 5 2 4 2" xfId="3637"/>
    <cellStyle name="Финансовый 3 5 2 5" xfId="2240"/>
    <cellStyle name="Финансовый 3 5 2 5 2" xfId="3985"/>
    <cellStyle name="Финансовый 3 5 2 6" xfId="2236"/>
    <cellStyle name="Финансовый 3 5 2 7" xfId="2618"/>
    <cellStyle name="Финансовый 3 5 3" xfId="2241"/>
    <cellStyle name="Финансовый 3 5 3 2" xfId="2959"/>
    <cellStyle name="Финансовый 3 5 4" xfId="2242"/>
    <cellStyle name="Финансовый 3 5 4 2" xfId="3638"/>
    <cellStyle name="Финансовый 3 5 5" xfId="2243"/>
    <cellStyle name="Финансовый 3 5 5 2" xfId="3639"/>
    <cellStyle name="Финансовый 3 5 6" xfId="2244"/>
    <cellStyle name="Финансовый 3 5 6 2" xfId="3986"/>
    <cellStyle name="Финансовый 3 5 7" xfId="2235"/>
    <cellStyle name="Финансовый 3 5 8" xfId="2617"/>
    <cellStyle name="Финансовый 3 6" xfId="395"/>
    <cellStyle name="Финансовый 3 6 2" xfId="396"/>
    <cellStyle name="Финансовый 3 6 2 2" xfId="2247"/>
    <cellStyle name="Финансовый 3 6 2 2 2" xfId="2960"/>
    <cellStyle name="Финансовый 3 6 2 3" xfId="2248"/>
    <cellStyle name="Финансовый 3 6 2 3 2" xfId="3640"/>
    <cellStyle name="Финансовый 3 6 2 4" xfId="2249"/>
    <cellStyle name="Финансовый 3 6 2 4 2" xfId="3641"/>
    <cellStyle name="Финансовый 3 6 2 5" xfId="2250"/>
    <cellStyle name="Финансовый 3 6 2 5 2" xfId="3987"/>
    <cellStyle name="Финансовый 3 6 2 6" xfId="2246"/>
    <cellStyle name="Финансовый 3 6 2 7" xfId="2620"/>
    <cellStyle name="Финансовый 3 6 3" xfId="2251"/>
    <cellStyle name="Финансовый 3 6 3 2" xfId="2961"/>
    <cellStyle name="Финансовый 3 6 4" xfId="2252"/>
    <cellStyle name="Финансовый 3 6 4 2" xfId="3642"/>
    <cellStyle name="Финансовый 3 6 5" xfId="2253"/>
    <cellStyle name="Финансовый 3 6 5 2" xfId="3643"/>
    <cellStyle name="Финансовый 3 6 6" xfId="2254"/>
    <cellStyle name="Финансовый 3 6 6 2" xfId="3988"/>
    <cellStyle name="Финансовый 3 6 7" xfId="2245"/>
    <cellStyle name="Финансовый 3 6 8" xfId="2619"/>
    <cellStyle name="Финансовый 3 7" xfId="397"/>
    <cellStyle name="Финансовый 3 7 2" xfId="398"/>
    <cellStyle name="Финансовый 3 7 2 2" xfId="2257"/>
    <cellStyle name="Финансовый 3 7 2 2 2" xfId="2962"/>
    <cellStyle name="Финансовый 3 7 2 3" xfId="2258"/>
    <cellStyle name="Финансовый 3 7 2 3 2" xfId="3644"/>
    <cellStyle name="Финансовый 3 7 2 4" xfId="2259"/>
    <cellStyle name="Финансовый 3 7 2 4 2" xfId="3645"/>
    <cellStyle name="Финансовый 3 7 2 5" xfId="2260"/>
    <cellStyle name="Финансовый 3 7 2 5 2" xfId="3989"/>
    <cellStyle name="Финансовый 3 7 2 6" xfId="2256"/>
    <cellStyle name="Финансовый 3 7 2 7" xfId="2622"/>
    <cellStyle name="Финансовый 3 7 3" xfId="2261"/>
    <cellStyle name="Финансовый 3 7 3 2" xfId="2963"/>
    <cellStyle name="Финансовый 3 7 4" xfId="2262"/>
    <cellStyle name="Финансовый 3 7 4 2" xfId="3646"/>
    <cellStyle name="Финансовый 3 7 5" xfId="2263"/>
    <cellStyle name="Финансовый 3 7 5 2" xfId="3647"/>
    <cellStyle name="Финансовый 3 7 6" xfId="2264"/>
    <cellStyle name="Финансовый 3 7 6 2" xfId="3990"/>
    <cellStyle name="Финансовый 3 7 7" xfId="2255"/>
    <cellStyle name="Финансовый 3 7 8" xfId="2621"/>
    <cellStyle name="Финансовый 3 8" xfId="399"/>
    <cellStyle name="Финансовый 3 8 2" xfId="2266"/>
    <cellStyle name="Финансовый 3 8 2 2" xfId="2964"/>
    <cellStyle name="Финансовый 3 8 3" xfId="2267"/>
    <cellStyle name="Финансовый 3 8 3 2" xfId="3648"/>
    <cellStyle name="Финансовый 3 8 4" xfId="2268"/>
    <cellStyle name="Финансовый 3 8 4 2" xfId="3649"/>
    <cellStyle name="Финансовый 3 8 5" xfId="2269"/>
    <cellStyle name="Финансовый 3 8 5 2" xfId="3991"/>
    <cellStyle name="Финансовый 3 8 6" xfId="2265"/>
    <cellStyle name="Финансовый 3 8 7" xfId="2623"/>
    <cellStyle name="Финансовый 3 9" xfId="2270"/>
    <cellStyle name="Финансовый 3 9 2" xfId="2965"/>
    <cellStyle name="Финансовый 4" xfId="2271"/>
    <cellStyle name="Финансовый 5" xfId="2272"/>
    <cellStyle name="Формула" xfId="2273"/>
    <cellStyle name="ФормулаНаКонтроль" xfId="2274"/>
    <cellStyle name="Хороший 2" xfId="400"/>
    <cellStyle name="Хороший 2 2" xfId="2276"/>
    <cellStyle name="Хороший 2 3" xfId="2275"/>
    <cellStyle name="Хороший 3" xfId="2277"/>
    <cellStyle name="Хороший 4" xfId="2278"/>
    <cellStyle name="Џђћ–…ќ’ќ›‰" xfId="2279"/>
    <cellStyle name="㼿" xfId="2280"/>
  </cellStyles>
  <dxfs count="2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88;&#1072;&#1073;.%20&#1084;&#1072;&#1090;&#1077;&#1088;&#1080;&#1072;&#1083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88;&#1072;&#1073;.%20&#1084;&#1072;&#1090;&#1077;&#1088;&#1080;&#1072;&#1083;/&#1048;&#1055;&#1056;%202022-2027%20&#1075;&#1075;_&#1086;&#1090;%20&#1086;&#1090;&#1076;&#1077;&#1083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Ввод мощностей"/>
      <sheetName val="Вывод мощностей "/>
    </sheetNames>
    <sheetDataSet>
      <sheetData sheetId="0">
        <row r="15">
          <cell r="K15">
            <v>769.70912251230311</v>
          </cell>
          <cell r="L15">
            <v>838.00669231243364</v>
          </cell>
          <cell r="N15">
            <v>35.418543218000003</v>
          </cell>
          <cell r="O15">
            <v>695.04157432553723</v>
          </cell>
          <cell r="P15">
            <v>802.58814909443367</v>
          </cell>
          <cell r="AA15">
            <v>128.23233402009768</v>
          </cell>
          <cell r="AI15">
            <v>122.5034545144845</v>
          </cell>
          <cell r="AJ15">
            <v>648.93635066272668</v>
          </cell>
        </row>
        <row r="42">
          <cell r="C42" t="str">
            <v>M_C0804-706</v>
          </cell>
        </row>
        <row r="73">
          <cell r="AA73">
            <v>5.5244638901088541</v>
          </cell>
        </row>
        <row r="74">
          <cell r="AA74">
            <v>2.8775538379460754</v>
          </cell>
        </row>
        <row r="75">
          <cell r="AA75">
            <v>1.8451487625686616</v>
          </cell>
        </row>
        <row r="76">
          <cell r="AA76">
            <v>5.7551073988562012</v>
          </cell>
        </row>
        <row r="77">
          <cell r="AA77">
            <v>1.1510213412532659</v>
          </cell>
        </row>
        <row r="78">
          <cell r="AA78">
            <v>1.2081329946717658</v>
          </cell>
        </row>
        <row r="80">
          <cell r="N80">
            <v>28.449073238</v>
          </cell>
        </row>
        <row r="81">
          <cell r="U81">
            <v>153.65179843170722</v>
          </cell>
          <cell r="W81">
            <v>134.00498491879193</v>
          </cell>
          <cell r="X81">
            <v>131.46991355578322</v>
          </cell>
          <cell r="AD81">
            <v>129.11708728013426</v>
          </cell>
          <cell r="AG81">
            <v>137.61356129222696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пояснения к своду"/>
      <sheetName val="Лист1"/>
    </sheetNames>
    <sheetDataSet>
      <sheetData sheetId="0">
        <row r="9">
          <cell r="I9">
            <v>141815.83663210185</v>
          </cell>
          <cell r="S9">
            <v>140254.29509830021</v>
          </cell>
          <cell r="X9">
            <v>134352.55321778616</v>
          </cell>
          <cell r="AC9">
            <v>144613.90445855708</v>
          </cell>
        </row>
      </sheetData>
      <sheetData sheetId="1">
        <row r="9">
          <cell r="H9">
            <v>25475.336650000001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Q131"/>
  <sheetViews>
    <sheetView tabSelected="1" view="pageBreakPreview" zoomScale="55" zoomScaleNormal="100" zoomScaleSheetLayoutView="55" workbookViewId="0">
      <pane xSplit="2" ySplit="18" topLeftCell="C113" activePane="bottomRight" state="frozenSplit"/>
      <selection activeCell="A4" sqref="A4"/>
      <selection pane="topRight" activeCell="C1" sqref="C1"/>
      <selection pane="bottomLeft" activeCell="A18" sqref="A18"/>
      <selection pane="bottomRight" activeCell="AH120" sqref="AH120"/>
    </sheetView>
  </sheetViews>
  <sheetFormatPr defaultRowHeight="15.75" outlineLevelRow="2"/>
  <cols>
    <col min="1" max="1" width="12.125" style="4" customWidth="1"/>
    <col min="2" max="2" width="63.625" style="15" customWidth="1"/>
    <col min="3" max="3" width="17.25" style="4" customWidth="1"/>
    <col min="4" max="4" width="5.5" style="4" customWidth="1"/>
    <col min="5" max="5" width="7.875" style="4" customWidth="1"/>
    <col min="6" max="6" width="6" style="4" customWidth="1"/>
    <col min="7" max="8" width="7.625" style="4" customWidth="1"/>
    <col min="9" max="9" width="11.75" style="4" customWidth="1"/>
    <col min="10" max="10" width="7.625" style="4" customWidth="1"/>
    <col min="11" max="11" width="6.75" style="4" customWidth="1"/>
    <col min="12" max="12" width="12.125" style="4" customWidth="1"/>
    <col min="13" max="13" width="6" style="4" customWidth="1"/>
    <col min="14" max="14" width="16.75" style="4" customWidth="1"/>
    <col min="15" max="15" width="11.875" style="4" customWidth="1"/>
    <col min="16" max="16" width="9.625" style="4" customWidth="1"/>
    <col min="17" max="17" width="9.875" style="4" customWidth="1"/>
    <col min="18" max="18" width="11.375" style="4" customWidth="1"/>
    <col min="19" max="19" width="15" style="4" customWidth="1"/>
    <col min="20" max="20" width="10.875" style="46" customWidth="1"/>
    <col min="21" max="21" width="7.625" style="46" customWidth="1"/>
    <col min="22" max="22" width="8" style="46" customWidth="1"/>
    <col min="23" max="23" width="9.5" style="46" customWidth="1"/>
    <col min="24" max="24" width="7" style="46" customWidth="1"/>
    <col min="25" max="25" width="12.25" style="46" customWidth="1"/>
    <col min="26" max="26" width="10.125" style="46" customWidth="1"/>
    <col min="27" max="27" width="9.875" style="46" customWidth="1"/>
    <col min="28" max="28" width="10" style="46" customWidth="1"/>
    <col min="29" max="29" width="9" style="46" customWidth="1"/>
    <col min="30" max="30" width="14.75" style="46" customWidth="1"/>
    <col min="31" max="31" width="6.5" style="46" customWidth="1"/>
    <col min="32" max="32" width="7.25" style="46" customWidth="1"/>
    <col min="33" max="33" width="9.5" style="46" customWidth="1"/>
    <col min="34" max="34" width="9.625" style="46" customWidth="1"/>
    <col min="35" max="35" width="15.625" style="46" customWidth="1"/>
    <col min="36" max="36" width="5.625" style="46" customWidth="1"/>
    <col min="37" max="37" width="8.625" style="46" customWidth="1"/>
    <col min="38" max="38" width="10.25" style="46" customWidth="1"/>
    <col min="39" max="39" width="10.75" style="46" customWidth="1"/>
    <col min="40" max="40" width="10.875" style="46" customWidth="1"/>
    <col min="41" max="41" width="7" style="46" customWidth="1"/>
    <col min="42" max="42" width="6.75" style="46" customWidth="1"/>
    <col min="43" max="43" width="11.125" style="46" customWidth="1"/>
    <col min="44" max="44" width="7.875" style="46" customWidth="1"/>
    <col min="45" max="45" width="14.25" style="46" customWidth="1"/>
    <col min="46" max="47" width="7.25" style="46" customWidth="1"/>
    <col min="48" max="48" width="9.75" style="46" customWidth="1"/>
    <col min="49" max="49" width="7.25" style="46" customWidth="1"/>
    <col min="50" max="50" width="10.375" style="46" customWidth="1"/>
    <col min="51" max="52" width="7.25" style="46" customWidth="1"/>
    <col min="53" max="53" width="10.625" style="46" customWidth="1"/>
    <col min="54" max="54" width="7.25" style="46" customWidth="1"/>
    <col min="55" max="55" width="16" style="46" customWidth="1"/>
    <col min="56" max="57" width="7.25" style="46" customWidth="1"/>
    <col min="58" max="58" width="10.75" style="46" customWidth="1"/>
    <col min="59" max="59" width="7.25" style="46" customWidth="1"/>
    <col min="60" max="60" width="10.25" style="46" customWidth="1"/>
    <col min="61" max="62" width="7.25" style="46" customWidth="1"/>
    <col min="63" max="63" width="10.75" style="46" customWidth="1"/>
    <col min="64" max="64" width="7.25" style="46" customWidth="1"/>
    <col min="65" max="65" width="18.25" style="46" customWidth="1"/>
    <col min="66" max="67" width="7.25" style="46" customWidth="1"/>
    <col min="68" max="68" width="11.25" style="46" customWidth="1"/>
    <col min="69" max="69" width="7.25" style="46" customWidth="1"/>
    <col min="70" max="70" width="15" style="46" customWidth="1"/>
    <col min="71" max="72" width="7.25" style="46" customWidth="1"/>
    <col min="73" max="73" width="9.375" style="46" customWidth="1"/>
    <col min="74" max="74" width="7.25" style="4" customWidth="1"/>
    <col min="75" max="75" width="12.375" style="4" customWidth="1"/>
    <col min="76" max="77" width="7.25" style="4" customWidth="1"/>
    <col min="78" max="78" width="10.5" style="4" customWidth="1"/>
    <col min="79" max="79" width="7.25" style="4" customWidth="1"/>
    <col min="80" max="80" width="15.875" style="4" customWidth="1"/>
    <col min="81" max="81" width="9.625" style="4" customWidth="1"/>
    <col min="82" max="82" width="7.5" style="4" customWidth="1"/>
    <col min="83" max="83" width="10.5" style="4" customWidth="1"/>
    <col min="84" max="84" width="14.125" style="4" customWidth="1"/>
    <col min="85" max="85" width="102" style="4" customWidth="1"/>
    <col min="86" max="86" width="19.625" style="4" customWidth="1"/>
    <col min="87" max="87" width="48.5" style="4" customWidth="1"/>
    <col min="88" max="88" width="11.25" style="4" customWidth="1"/>
    <col min="89" max="89" width="7.375" style="4" customWidth="1"/>
    <col min="90" max="90" width="9" style="4"/>
    <col min="91" max="91" width="6.875" style="4" customWidth="1"/>
    <col min="92" max="92" width="7.75" style="4" customWidth="1"/>
    <col min="93" max="93" width="11.75" style="4" customWidth="1"/>
    <col min="94" max="94" width="7.125" style="4" customWidth="1"/>
    <col min="95" max="95" width="15.875" style="4" customWidth="1"/>
    <col min="96" max="16384" width="9" style="4"/>
  </cols>
  <sheetData>
    <row r="1" spans="1:95" ht="18.75">
      <c r="S1" s="7"/>
      <c r="AC1" s="47" t="s">
        <v>0</v>
      </c>
    </row>
    <row r="2" spans="1:95" ht="18.75">
      <c r="AC2" s="48" t="s">
        <v>1</v>
      </c>
    </row>
    <row r="3" spans="1:95" ht="18.75">
      <c r="AC3" s="48" t="s">
        <v>157</v>
      </c>
    </row>
    <row r="4" spans="1:95" ht="18.75">
      <c r="A4" s="182" t="s">
        <v>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</row>
    <row r="5" spans="1:95" ht="18.75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</row>
    <row r="6" spans="1:95" ht="18.75">
      <c r="A6" s="183" t="s">
        <v>3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</row>
    <row r="7" spans="1:95" ht="18.75" customHeight="1">
      <c r="A7" s="184" t="s">
        <v>4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66"/>
      <c r="AE7" s="67"/>
      <c r="AF7" s="67"/>
      <c r="AG7" s="66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</row>
    <row r="8" spans="1:95" ht="18.75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E8" s="69"/>
      <c r="AF8" s="70"/>
      <c r="AG8" s="49"/>
      <c r="CQ8" s="5"/>
    </row>
    <row r="9" spans="1:95" ht="18.75">
      <c r="A9" s="181" t="s">
        <v>356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71"/>
      <c r="AE9" s="72"/>
      <c r="AF9" s="72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3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</row>
    <row r="10" spans="1:95" ht="18.75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74"/>
      <c r="AE10" s="75"/>
      <c r="AF10" s="75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</row>
    <row r="11" spans="1:95" ht="18.75">
      <c r="A11" s="189" t="s">
        <v>357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22"/>
      <c r="BW11" s="21"/>
      <c r="BX11" s="21"/>
      <c r="BY11" s="21"/>
      <c r="BZ11" s="21"/>
      <c r="CA11" s="21"/>
      <c r="CB11" s="21"/>
      <c r="CC11" s="21"/>
      <c r="CD11" s="21"/>
      <c r="CE11" s="37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</row>
    <row r="12" spans="1:95">
      <c r="A12" s="186" t="s">
        <v>156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77"/>
      <c r="AE12" s="78"/>
      <c r="AF12" s="78"/>
      <c r="AG12" s="77"/>
      <c r="AH12" s="77"/>
      <c r="AI12" s="77"/>
      <c r="AJ12" s="77"/>
      <c r="AK12" s="77"/>
      <c r="AL12" s="77"/>
      <c r="AM12" s="79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23"/>
      <c r="BW12" s="24"/>
      <c r="BX12" s="23"/>
      <c r="BY12" s="23"/>
      <c r="BZ12" s="23"/>
      <c r="CA12" s="24"/>
      <c r="CB12" s="23"/>
      <c r="CC12" s="23"/>
      <c r="CD12" s="23"/>
      <c r="CE12" s="38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</row>
    <row r="13" spans="1:95">
      <c r="Q13" s="7"/>
      <c r="S13" s="7"/>
      <c r="X13" s="49"/>
      <c r="AH13" s="49"/>
      <c r="AI13" s="80"/>
      <c r="AR13" s="49"/>
      <c r="AS13" s="81"/>
      <c r="BB13" s="49"/>
      <c r="BC13" s="82"/>
      <c r="BH13" s="49"/>
      <c r="BM13" s="80"/>
      <c r="BR13" s="83"/>
      <c r="CP13" s="25"/>
    </row>
    <row r="14" spans="1:95" ht="63.75" customHeight="1">
      <c r="A14" s="187" t="s">
        <v>5</v>
      </c>
      <c r="B14" s="187" t="s">
        <v>6</v>
      </c>
      <c r="C14" s="187" t="s">
        <v>7</v>
      </c>
      <c r="D14" s="188" t="s">
        <v>8</v>
      </c>
      <c r="E14" s="188" t="s">
        <v>9</v>
      </c>
      <c r="F14" s="187" t="s">
        <v>10</v>
      </c>
      <c r="G14" s="187"/>
      <c r="H14" s="187" t="s">
        <v>11</v>
      </c>
      <c r="I14" s="187"/>
      <c r="J14" s="187"/>
      <c r="K14" s="187"/>
      <c r="L14" s="187"/>
      <c r="M14" s="187"/>
      <c r="N14" s="150" t="s">
        <v>358</v>
      </c>
      <c r="O14" s="187" t="s">
        <v>12</v>
      </c>
      <c r="P14" s="187"/>
      <c r="Q14" s="164" t="s">
        <v>13</v>
      </c>
      <c r="R14" s="165"/>
      <c r="S14" s="166"/>
      <c r="T14" s="154" t="s">
        <v>361</v>
      </c>
      <c r="U14" s="154"/>
      <c r="V14" s="154"/>
      <c r="W14" s="154"/>
      <c r="X14" s="154"/>
      <c r="Y14" s="154"/>
      <c r="Z14" s="154"/>
      <c r="AA14" s="154"/>
      <c r="AB14" s="154"/>
      <c r="AC14" s="154"/>
      <c r="AD14" s="161" t="s">
        <v>14</v>
      </c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3"/>
      <c r="CG14" s="175" t="s">
        <v>15</v>
      </c>
    </row>
    <row r="15" spans="1:95" ht="85.5" customHeight="1">
      <c r="A15" s="187"/>
      <c r="B15" s="187"/>
      <c r="C15" s="187"/>
      <c r="D15" s="188"/>
      <c r="E15" s="188"/>
      <c r="F15" s="187"/>
      <c r="G15" s="187"/>
      <c r="H15" s="178" t="s">
        <v>144</v>
      </c>
      <c r="I15" s="179"/>
      <c r="J15" s="180"/>
      <c r="K15" s="167" t="s">
        <v>16</v>
      </c>
      <c r="L15" s="168"/>
      <c r="M15" s="169"/>
      <c r="N15" s="170"/>
      <c r="O15" s="187"/>
      <c r="P15" s="187"/>
      <c r="Q15" s="167"/>
      <c r="R15" s="168"/>
      <c r="S15" s="169"/>
      <c r="T15" s="154" t="s">
        <v>144</v>
      </c>
      <c r="U15" s="154"/>
      <c r="V15" s="154"/>
      <c r="W15" s="154"/>
      <c r="X15" s="154"/>
      <c r="Y15" s="154" t="s">
        <v>16</v>
      </c>
      <c r="Z15" s="154"/>
      <c r="AA15" s="154"/>
      <c r="AB15" s="154"/>
      <c r="AC15" s="154"/>
      <c r="AD15" s="158" t="s">
        <v>160</v>
      </c>
      <c r="AE15" s="159"/>
      <c r="AF15" s="159"/>
      <c r="AG15" s="159"/>
      <c r="AH15" s="160"/>
      <c r="AI15" s="158" t="s">
        <v>159</v>
      </c>
      <c r="AJ15" s="159"/>
      <c r="AK15" s="159"/>
      <c r="AL15" s="159"/>
      <c r="AM15" s="160"/>
      <c r="AN15" s="158" t="s">
        <v>173</v>
      </c>
      <c r="AO15" s="159"/>
      <c r="AP15" s="159"/>
      <c r="AQ15" s="159"/>
      <c r="AR15" s="160"/>
      <c r="AS15" s="158" t="s">
        <v>174</v>
      </c>
      <c r="AT15" s="159"/>
      <c r="AU15" s="159"/>
      <c r="AV15" s="159"/>
      <c r="AW15" s="160"/>
      <c r="AX15" s="158" t="s">
        <v>189</v>
      </c>
      <c r="AY15" s="159"/>
      <c r="AZ15" s="159"/>
      <c r="BA15" s="159"/>
      <c r="BB15" s="160"/>
      <c r="BC15" s="158" t="s">
        <v>190</v>
      </c>
      <c r="BD15" s="159"/>
      <c r="BE15" s="159"/>
      <c r="BF15" s="159"/>
      <c r="BG15" s="160"/>
      <c r="BH15" s="158" t="s">
        <v>362</v>
      </c>
      <c r="BI15" s="159"/>
      <c r="BJ15" s="159"/>
      <c r="BK15" s="159"/>
      <c r="BL15" s="160"/>
      <c r="BM15" s="158" t="s">
        <v>363</v>
      </c>
      <c r="BN15" s="159"/>
      <c r="BO15" s="159"/>
      <c r="BP15" s="159"/>
      <c r="BQ15" s="160"/>
      <c r="BR15" s="178" t="s">
        <v>372</v>
      </c>
      <c r="BS15" s="179"/>
      <c r="BT15" s="179"/>
      <c r="BU15" s="179"/>
      <c r="BV15" s="180"/>
      <c r="BW15" s="178" t="s">
        <v>127</v>
      </c>
      <c r="BX15" s="179"/>
      <c r="BY15" s="179"/>
      <c r="BZ15" s="179"/>
      <c r="CA15" s="180"/>
      <c r="CB15" s="178" t="s">
        <v>17</v>
      </c>
      <c r="CC15" s="179"/>
      <c r="CD15" s="179"/>
      <c r="CE15" s="179"/>
      <c r="CF15" s="180"/>
      <c r="CG15" s="176"/>
    </row>
    <row r="16" spans="1:95" ht="203.25" customHeight="1">
      <c r="A16" s="187"/>
      <c r="B16" s="187"/>
      <c r="C16" s="187"/>
      <c r="D16" s="188"/>
      <c r="E16" s="188"/>
      <c r="F16" s="26" t="s">
        <v>167</v>
      </c>
      <c r="G16" s="27" t="s">
        <v>16</v>
      </c>
      <c r="H16" s="2" t="s">
        <v>18</v>
      </c>
      <c r="I16" s="2" t="s">
        <v>19</v>
      </c>
      <c r="J16" s="2" t="s">
        <v>20</v>
      </c>
      <c r="K16" s="2" t="s">
        <v>18</v>
      </c>
      <c r="L16" s="2" t="s">
        <v>19</v>
      </c>
      <c r="M16" s="2" t="s">
        <v>20</v>
      </c>
      <c r="N16" s="153"/>
      <c r="O16" s="1" t="s">
        <v>144</v>
      </c>
      <c r="P16" s="1" t="s">
        <v>16</v>
      </c>
      <c r="Q16" s="2" t="s">
        <v>359</v>
      </c>
      <c r="R16" s="2" t="s">
        <v>359</v>
      </c>
      <c r="S16" s="2" t="s">
        <v>360</v>
      </c>
      <c r="T16" s="50" t="s">
        <v>21</v>
      </c>
      <c r="U16" s="50" t="s">
        <v>22</v>
      </c>
      <c r="V16" s="50" t="s">
        <v>23</v>
      </c>
      <c r="W16" s="51" t="s">
        <v>24</v>
      </c>
      <c r="X16" s="51" t="s">
        <v>25</v>
      </c>
      <c r="Y16" s="50" t="s">
        <v>21</v>
      </c>
      <c r="Z16" s="50" t="s">
        <v>22</v>
      </c>
      <c r="AA16" s="50" t="s">
        <v>23</v>
      </c>
      <c r="AB16" s="51" t="s">
        <v>24</v>
      </c>
      <c r="AC16" s="51" t="s">
        <v>25</v>
      </c>
      <c r="AD16" s="50" t="s">
        <v>21</v>
      </c>
      <c r="AE16" s="50" t="s">
        <v>22</v>
      </c>
      <c r="AF16" s="50" t="s">
        <v>23</v>
      </c>
      <c r="AG16" s="51" t="s">
        <v>24</v>
      </c>
      <c r="AH16" s="51" t="s">
        <v>25</v>
      </c>
      <c r="AI16" s="50" t="s">
        <v>21</v>
      </c>
      <c r="AJ16" s="50" t="s">
        <v>22</v>
      </c>
      <c r="AK16" s="50" t="s">
        <v>23</v>
      </c>
      <c r="AL16" s="51" t="s">
        <v>24</v>
      </c>
      <c r="AM16" s="51" t="s">
        <v>25</v>
      </c>
      <c r="AN16" s="50" t="s">
        <v>21</v>
      </c>
      <c r="AO16" s="50" t="s">
        <v>22</v>
      </c>
      <c r="AP16" s="50" t="s">
        <v>23</v>
      </c>
      <c r="AQ16" s="51" t="s">
        <v>24</v>
      </c>
      <c r="AR16" s="51" t="s">
        <v>25</v>
      </c>
      <c r="AS16" s="50" t="s">
        <v>21</v>
      </c>
      <c r="AT16" s="50" t="s">
        <v>22</v>
      </c>
      <c r="AU16" s="50" t="s">
        <v>23</v>
      </c>
      <c r="AV16" s="51" t="s">
        <v>24</v>
      </c>
      <c r="AW16" s="51" t="s">
        <v>25</v>
      </c>
      <c r="AX16" s="50" t="s">
        <v>21</v>
      </c>
      <c r="AY16" s="50" t="s">
        <v>22</v>
      </c>
      <c r="AZ16" s="50" t="s">
        <v>23</v>
      </c>
      <c r="BA16" s="51" t="s">
        <v>24</v>
      </c>
      <c r="BB16" s="51" t="s">
        <v>25</v>
      </c>
      <c r="BC16" s="50" t="s">
        <v>21</v>
      </c>
      <c r="BD16" s="50" t="s">
        <v>22</v>
      </c>
      <c r="BE16" s="50" t="s">
        <v>23</v>
      </c>
      <c r="BF16" s="51" t="s">
        <v>24</v>
      </c>
      <c r="BG16" s="51" t="s">
        <v>25</v>
      </c>
      <c r="BH16" s="50" t="s">
        <v>21</v>
      </c>
      <c r="BI16" s="50" t="s">
        <v>22</v>
      </c>
      <c r="BJ16" s="50" t="s">
        <v>23</v>
      </c>
      <c r="BK16" s="51" t="s">
        <v>24</v>
      </c>
      <c r="BL16" s="51" t="s">
        <v>25</v>
      </c>
      <c r="BM16" s="50" t="s">
        <v>21</v>
      </c>
      <c r="BN16" s="50" t="s">
        <v>22</v>
      </c>
      <c r="BO16" s="50" t="s">
        <v>23</v>
      </c>
      <c r="BP16" s="51" t="s">
        <v>24</v>
      </c>
      <c r="BQ16" s="51" t="s">
        <v>25</v>
      </c>
      <c r="BR16" s="50" t="s">
        <v>21</v>
      </c>
      <c r="BS16" s="50" t="s">
        <v>22</v>
      </c>
      <c r="BT16" s="50" t="s">
        <v>23</v>
      </c>
      <c r="BU16" s="51" t="s">
        <v>24</v>
      </c>
      <c r="BV16" s="1" t="s">
        <v>25</v>
      </c>
      <c r="BW16" s="2" t="s">
        <v>21</v>
      </c>
      <c r="BX16" s="2" t="s">
        <v>22</v>
      </c>
      <c r="BY16" s="2" t="s">
        <v>23</v>
      </c>
      <c r="BZ16" s="1" t="s">
        <v>24</v>
      </c>
      <c r="CA16" s="1" t="s">
        <v>25</v>
      </c>
      <c r="CB16" s="2" t="s">
        <v>21</v>
      </c>
      <c r="CC16" s="2" t="s">
        <v>22</v>
      </c>
      <c r="CD16" s="2" t="s">
        <v>23</v>
      </c>
      <c r="CE16" s="1" t="s">
        <v>24</v>
      </c>
      <c r="CF16" s="2" t="s">
        <v>25</v>
      </c>
      <c r="CG16" s="177"/>
    </row>
    <row r="17" spans="1:87" ht="19.5" customHeight="1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2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45" t="s">
        <v>145</v>
      </c>
      <c r="U17" s="45" t="s">
        <v>146</v>
      </c>
      <c r="V17" s="45" t="s">
        <v>147</v>
      </c>
      <c r="W17" s="45" t="s">
        <v>148</v>
      </c>
      <c r="X17" s="45" t="s">
        <v>149</v>
      </c>
      <c r="Y17" s="45" t="s">
        <v>150</v>
      </c>
      <c r="Z17" s="45" t="s">
        <v>151</v>
      </c>
      <c r="AA17" s="45" t="s">
        <v>152</v>
      </c>
      <c r="AB17" s="45" t="s">
        <v>153</v>
      </c>
      <c r="AC17" s="45" t="s">
        <v>154</v>
      </c>
      <c r="AD17" s="45" t="s">
        <v>26</v>
      </c>
      <c r="AE17" s="45" t="s">
        <v>27</v>
      </c>
      <c r="AF17" s="45" t="s">
        <v>28</v>
      </c>
      <c r="AG17" s="45" t="s">
        <v>29</v>
      </c>
      <c r="AH17" s="45" t="s">
        <v>30</v>
      </c>
      <c r="AI17" s="45" t="s">
        <v>31</v>
      </c>
      <c r="AJ17" s="45" t="s">
        <v>32</v>
      </c>
      <c r="AK17" s="45" t="s">
        <v>33</v>
      </c>
      <c r="AL17" s="45" t="s">
        <v>34</v>
      </c>
      <c r="AM17" s="45" t="s">
        <v>35</v>
      </c>
      <c r="AN17" s="45" t="s">
        <v>36</v>
      </c>
      <c r="AO17" s="45" t="s">
        <v>37</v>
      </c>
      <c r="AP17" s="45" t="s">
        <v>38</v>
      </c>
      <c r="AQ17" s="45" t="s">
        <v>39</v>
      </c>
      <c r="AR17" s="45" t="s">
        <v>40</v>
      </c>
      <c r="AS17" s="45" t="s">
        <v>41</v>
      </c>
      <c r="AT17" s="45" t="s">
        <v>42</v>
      </c>
      <c r="AU17" s="45" t="s">
        <v>43</v>
      </c>
      <c r="AV17" s="45" t="s">
        <v>44</v>
      </c>
      <c r="AW17" s="45" t="s">
        <v>45</v>
      </c>
      <c r="AX17" s="45" t="s">
        <v>46</v>
      </c>
      <c r="AY17" s="45" t="s">
        <v>47</v>
      </c>
      <c r="AZ17" s="45" t="s">
        <v>48</v>
      </c>
      <c r="BA17" s="45" t="s">
        <v>49</v>
      </c>
      <c r="BB17" s="45" t="s">
        <v>50</v>
      </c>
      <c r="BC17" s="45" t="s">
        <v>51</v>
      </c>
      <c r="BD17" s="45" t="s">
        <v>52</v>
      </c>
      <c r="BE17" s="45" t="s">
        <v>53</v>
      </c>
      <c r="BF17" s="45" t="s">
        <v>54</v>
      </c>
      <c r="BG17" s="45" t="s">
        <v>55</v>
      </c>
      <c r="BH17" s="45" t="s">
        <v>128</v>
      </c>
      <c r="BI17" s="45" t="s">
        <v>129</v>
      </c>
      <c r="BJ17" s="45" t="s">
        <v>130</v>
      </c>
      <c r="BK17" s="45" t="s">
        <v>131</v>
      </c>
      <c r="BL17" s="45" t="s">
        <v>132</v>
      </c>
      <c r="BM17" s="45" t="s">
        <v>133</v>
      </c>
      <c r="BN17" s="45" t="s">
        <v>134</v>
      </c>
      <c r="BO17" s="45" t="s">
        <v>135</v>
      </c>
      <c r="BP17" s="45" t="s">
        <v>136</v>
      </c>
      <c r="BQ17" s="45" t="s">
        <v>137</v>
      </c>
      <c r="BR17" s="45" t="s">
        <v>138</v>
      </c>
      <c r="BS17" s="45" t="s">
        <v>139</v>
      </c>
      <c r="BT17" s="45" t="s">
        <v>140</v>
      </c>
      <c r="BU17" s="45" t="s">
        <v>141</v>
      </c>
      <c r="BV17" s="28" t="s">
        <v>142</v>
      </c>
      <c r="BW17" s="11">
        <v>31</v>
      </c>
      <c r="BX17" s="11">
        <v>32</v>
      </c>
      <c r="BY17" s="11">
        <v>33</v>
      </c>
      <c r="BZ17" s="11">
        <v>34</v>
      </c>
      <c r="CA17" s="11">
        <v>35</v>
      </c>
      <c r="CB17" s="11">
        <v>36</v>
      </c>
      <c r="CC17" s="11">
        <v>37</v>
      </c>
      <c r="CD17" s="11">
        <v>38</v>
      </c>
      <c r="CE17" s="11">
        <v>39</v>
      </c>
      <c r="CF17" s="11">
        <v>40</v>
      </c>
      <c r="CG17" s="11">
        <v>41</v>
      </c>
    </row>
    <row r="18" spans="1:87" s="31" customFormat="1" outlineLevel="1">
      <c r="A18" s="12" t="s">
        <v>56</v>
      </c>
      <c r="B18" s="29" t="s">
        <v>57</v>
      </c>
      <c r="C18" s="9" t="s">
        <v>113</v>
      </c>
      <c r="D18" s="9" t="s">
        <v>59</v>
      </c>
      <c r="E18" s="9">
        <v>2018</v>
      </c>
      <c r="F18" s="9">
        <v>2026</v>
      </c>
      <c r="G18" s="9">
        <v>2027</v>
      </c>
      <c r="H18" s="9" t="s">
        <v>59</v>
      </c>
      <c r="I18" s="9" t="s">
        <v>59</v>
      </c>
      <c r="J18" s="9" t="s">
        <v>59</v>
      </c>
      <c r="K18" s="9" t="s">
        <v>59</v>
      </c>
      <c r="L18" s="9" t="s">
        <v>59</v>
      </c>
      <c r="M18" s="9" t="s">
        <v>59</v>
      </c>
      <c r="N18" s="40">
        <f t="shared" ref="N18:AC18" si="0">N24</f>
        <v>33.270411568</v>
      </c>
      <c r="O18" s="40">
        <f t="shared" si="0"/>
        <v>765.43673141990314</v>
      </c>
      <c r="P18" s="40">
        <f t="shared" si="0"/>
        <v>835.85856066243366</v>
      </c>
      <c r="Q18" s="40">
        <f t="shared" si="0"/>
        <v>695.04157432553734</v>
      </c>
      <c r="R18" s="40">
        <f t="shared" si="0"/>
        <v>695.04157432553734</v>
      </c>
      <c r="S18" s="8">
        <f t="shared" si="0"/>
        <v>802.58814909443356</v>
      </c>
      <c r="T18" s="40">
        <f t="shared" si="0"/>
        <v>141.81583663210188</v>
      </c>
      <c r="U18" s="40">
        <f t="shared" si="0"/>
        <v>0</v>
      </c>
      <c r="V18" s="40">
        <f t="shared" si="0"/>
        <v>0</v>
      </c>
      <c r="W18" s="40">
        <f t="shared" si="0"/>
        <v>118.17986386008489</v>
      </c>
      <c r="X18" s="40">
        <f t="shared" si="0"/>
        <v>23.635972772016977</v>
      </c>
      <c r="Y18" s="40">
        <f t="shared" si="0"/>
        <v>153.65179843170719</v>
      </c>
      <c r="Z18" s="40">
        <f t="shared" si="0"/>
        <v>0</v>
      </c>
      <c r="AA18" s="40">
        <f t="shared" si="0"/>
        <v>0</v>
      </c>
      <c r="AB18" s="40">
        <f t="shared" si="0"/>
        <v>128.04316535975599</v>
      </c>
      <c r="AC18" s="40">
        <f t="shared" si="0"/>
        <v>25.608633071951203</v>
      </c>
      <c r="AD18" s="40">
        <f t="shared" ref="AC18:CF18" si="1">AD24</f>
        <v>134.00498491879196</v>
      </c>
      <c r="AE18" s="40">
        <f t="shared" si="1"/>
        <v>0</v>
      </c>
      <c r="AF18" s="40">
        <f t="shared" si="1"/>
        <v>0</v>
      </c>
      <c r="AG18" s="40">
        <f t="shared" ref="AG18:AH18" si="2">AG24</f>
        <v>111.67082076565997</v>
      </c>
      <c r="AH18" s="40">
        <f t="shared" si="2"/>
        <v>22.334164153131994</v>
      </c>
      <c r="AI18" s="40">
        <f t="shared" si="1"/>
        <v>131.46991355578319</v>
      </c>
      <c r="AJ18" s="40">
        <f t="shared" si="1"/>
        <v>0</v>
      </c>
      <c r="AK18" s="40">
        <f t="shared" si="1"/>
        <v>0</v>
      </c>
      <c r="AL18" s="40">
        <f t="shared" si="1"/>
        <v>109.55826129648599</v>
      </c>
      <c r="AM18" s="40">
        <f t="shared" si="1"/>
        <v>21.911652259297195</v>
      </c>
      <c r="AN18" s="40">
        <f>AN24</f>
        <v>140.25429509830025</v>
      </c>
      <c r="AO18" s="40">
        <f>AO24</f>
        <v>0</v>
      </c>
      <c r="AP18" s="40">
        <f>AP24</f>
        <v>0</v>
      </c>
      <c r="AQ18" s="40">
        <f t="shared" ref="AQ18:AR18" si="3">AQ24</f>
        <v>116.87857924858353</v>
      </c>
      <c r="AR18" s="40">
        <f t="shared" si="3"/>
        <v>23.375715849716705</v>
      </c>
      <c r="AS18" s="40">
        <f t="shared" si="1"/>
        <v>128.23233402009765</v>
      </c>
      <c r="AT18" s="40">
        <f t="shared" si="1"/>
        <v>0</v>
      </c>
      <c r="AU18" s="40">
        <f t="shared" si="1"/>
        <v>0</v>
      </c>
      <c r="AV18" s="40">
        <f t="shared" si="1"/>
        <v>106.86027835008139</v>
      </c>
      <c r="AW18" s="40">
        <f t="shared" si="1"/>
        <v>21.37205567001628</v>
      </c>
      <c r="AX18" s="40">
        <f>AX24</f>
        <v>134.35255321778618</v>
      </c>
      <c r="AY18" s="40">
        <f>AY24</f>
        <v>0</v>
      </c>
      <c r="AZ18" s="40">
        <f>AZ24</f>
        <v>0</v>
      </c>
      <c r="BA18" s="40">
        <f t="shared" ref="BA18:BB18" si="4">BA24</f>
        <v>111.9604610148218</v>
      </c>
      <c r="BB18" s="40">
        <f t="shared" si="4"/>
        <v>22.39209220296436</v>
      </c>
      <c r="BC18" s="40">
        <f t="shared" si="1"/>
        <v>129.11708728013429</v>
      </c>
      <c r="BD18" s="40">
        <f t="shared" si="1"/>
        <v>0</v>
      </c>
      <c r="BE18" s="40">
        <f t="shared" si="1"/>
        <v>0</v>
      </c>
      <c r="BF18" s="40">
        <f t="shared" ref="BF18:BG18" si="5">BF24</f>
        <v>107.59757273344525</v>
      </c>
      <c r="BG18" s="40">
        <f t="shared" si="5"/>
        <v>21.519514546689052</v>
      </c>
      <c r="BH18" s="40">
        <f>BH24</f>
        <v>144.6139044585571</v>
      </c>
      <c r="BI18" s="40">
        <f>BI24</f>
        <v>0</v>
      </c>
      <c r="BJ18" s="40">
        <f>BJ24</f>
        <v>0</v>
      </c>
      <c r="BK18" s="40">
        <f t="shared" ref="BK18:BL18" si="6">BK24</f>
        <v>120.51158704879757</v>
      </c>
      <c r="BL18" s="40">
        <f t="shared" si="6"/>
        <v>24.102317409759518</v>
      </c>
      <c r="BM18" s="40">
        <f t="shared" si="1"/>
        <v>137.61356129222676</v>
      </c>
      <c r="BN18" s="40">
        <f t="shared" si="1"/>
        <v>0</v>
      </c>
      <c r="BO18" s="40">
        <f t="shared" si="1"/>
        <v>0</v>
      </c>
      <c r="BP18" s="40">
        <f t="shared" si="1"/>
        <v>114.6779677435223</v>
      </c>
      <c r="BQ18" s="40">
        <f t="shared" si="1"/>
        <v>22.935593548704464</v>
      </c>
      <c r="BR18" s="40">
        <f>BR24</f>
        <v>122.50345451448452</v>
      </c>
      <c r="BS18" s="40">
        <f t="shared" si="1"/>
        <v>0</v>
      </c>
      <c r="BT18" s="40">
        <f t="shared" si="1"/>
        <v>0</v>
      </c>
      <c r="BU18" s="40">
        <f t="shared" si="1"/>
        <v>102.08621209540377</v>
      </c>
      <c r="BV18" s="40">
        <f t="shared" si="1"/>
        <v>20.417242419080754</v>
      </c>
      <c r="BW18" s="8">
        <f t="shared" si="1"/>
        <v>663.19569220791993</v>
      </c>
      <c r="BX18" s="8">
        <f t="shared" si="1"/>
        <v>0</v>
      </c>
      <c r="BY18" s="8">
        <f t="shared" si="1"/>
        <v>0</v>
      </c>
      <c r="BZ18" s="8">
        <f t="shared" si="1"/>
        <v>563.10766017326659</v>
      </c>
      <c r="CA18" s="8">
        <f t="shared" si="1"/>
        <v>100.08803203465334</v>
      </c>
      <c r="CB18" s="8">
        <f t="shared" si="1"/>
        <v>648.93635066272657</v>
      </c>
      <c r="CC18" s="8">
        <f t="shared" si="1"/>
        <v>0</v>
      </c>
      <c r="CD18" s="8">
        <f t="shared" si="1"/>
        <v>0</v>
      </c>
      <c r="CE18" s="8">
        <f t="shared" si="1"/>
        <v>540.78029221893871</v>
      </c>
      <c r="CF18" s="8">
        <f t="shared" si="1"/>
        <v>108.15605844378774</v>
      </c>
      <c r="CG18" s="8" t="s">
        <v>59</v>
      </c>
      <c r="CH18" s="10"/>
      <c r="CI18" s="30"/>
    </row>
    <row r="19" spans="1:87" outlineLevel="1">
      <c r="A19" s="12" t="s">
        <v>60</v>
      </c>
      <c r="B19" s="29" t="s">
        <v>61</v>
      </c>
      <c r="C19" s="11" t="s">
        <v>113</v>
      </c>
      <c r="D19" s="11" t="s">
        <v>59</v>
      </c>
      <c r="E19" s="11" t="s">
        <v>59</v>
      </c>
      <c r="F19" s="133" t="s">
        <v>59</v>
      </c>
      <c r="G19" s="11" t="s">
        <v>59</v>
      </c>
      <c r="H19" s="11" t="s">
        <v>59</v>
      </c>
      <c r="I19" s="11" t="s">
        <v>59</v>
      </c>
      <c r="J19" s="11" t="s">
        <v>59</v>
      </c>
      <c r="K19" s="11" t="s">
        <v>59</v>
      </c>
      <c r="L19" s="11" t="s">
        <v>59</v>
      </c>
      <c r="M19" s="11" t="s">
        <v>59</v>
      </c>
      <c r="N19" s="41">
        <v>0</v>
      </c>
      <c r="O19" s="41">
        <v>0</v>
      </c>
      <c r="P19" s="41">
        <v>0</v>
      </c>
      <c r="Q19" s="41">
        <f>R19</f>
        <v>0</v>
      </c>
      <c r="R19" s="41">
        <v>0</v>
      </c>
      <c r="S19" s="3">
        <v>0</v>
      </c>
      <c r="T19" s="41">
        <v>0</v>
      </c>
      <c r="U19" s="41">
        <v>0</v>
      </c>
      <c r="V19" s="41">
        <v>0</v>
      </c>
      <c r="W19" s="41">
        <v>0</v>
      </c>
      <c r="X19" s="41"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1">
        <v>0</v>
      </c>
      <c r="AH19" s="41">
        <v>0</v>
      </c>
      <c r="AI19" s="41">
        <v>0</v>
      </c>
      <c r="AJ19" s="41">
        <v>0</v>
      </c>
      <c r="AK19" s="41">
        <v>0</v>
      </c>
      <c r="AL19" s="41">
        <v>0</v>
      </c>
      <c r="AM19" s="41">
        <v>0</v>
      </c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41">
        <v>0</v>
      </c>
      <c r="AT19" s="41">
        <v>0</v>
      </c>
      <c r="AU19" s="41">
        <v>0</v>
      </c>
      <c r="AV19" s="41">
        <v>0</v>
      </c>
      <c r="AW19" s="41">
        <v>0</v>
      </c>
      <c r="AX19" s="41">
        <v>0</v>
      </c>
      <c r="AY19" s="41">
        <v>0</v>
      </c>
      <c r="AZ19" s="41">
        <v>0</v>
      </c>
      <c r="BA19" s="41">
        <v>0</v>
      </c>
      <c r="BB19" s="41">
        <v>0</v>
      </c>
      <c r="BC19" s="41">
        <v>0</v>
      </c>
      <c r="BD19" s="41">
        <v>0</v>
      </c>
      <c r="BE19" s="41">
        <v>0</v>
      </c>
      <c r="BF19" s="41">
        <v>0</v>
      </c>
      <c r="BG19" s="41">
        <v>0</v>
      </c>
      <c r="BH19" s="41">
        <v>0</v>
      </c>
      <c r="BI19" s="41">
        <v>0</v>
      </c>
      <c r="BJ19" s="41">
        <v>0</v>
      </c>
      <c r="BK19" s="41">
        <v>0</v>
      </c>
      <c r="BL19" s="41">
        <v>0</v>
      </c>
      <c r="BM19" s="41">
        <v>0</v>
      </c>
      <c r="BN19" s="41">
        <v>0</v>
      </c>
      <c r="BO19" s="41">
        <v>0</v>
      </c>
      <c r="BP19" s="41">
        <v>0</v>
      </c>
      <c r="BQ19" s="41">
        <v>0</v>
      </c>
      <c r="BR19" s="41">
        <v>0</v>
      </c>
      <c r="BS19" s="41">
        <v>0</v>
      </c>
      <c r="BT19" s="41">
        <v>0</v>
      </c>
      <c r="BU19" s="41">
        <v>0</v>
      </c>
      <c r="BV19" s="41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 t="s">
        <v>59</v>
      </c>
      <c r="CH19" s="10"/>
    </row>
    <row r="20" spans="1:87" ht="31.5" outlineLevel="1">
      <c r="A20" s="12" t="s">
        <v>62</v>
      </c>
      <c r="B20" s="29" t="s">
        <v>63</v>
      </c>
      <c r="C20" s="11" t="s">
        <v>113</v>
      </c>
      <c r="D20" s="11" t="s">
        <v>59</v>
      </c>
      <c r="E20" s="11" t="s">
        <v>59</v>
      </c>
      <c r="F20" s="133" t="s">
        <v>59</v>
      </c>
      <c r="G20" s="11" t="s">
        <v>59</v>
      </c>
      <c r="H20" s="11" t="s">
        <v>59</v>
      </c>
      <c r="I20" s="11" t="s">
        <v>59</v>
      </c>
      <c r="J20" s="11" t="s">
        <v>59</v>
      </c>
      <c r="K20" s="11" t="s">
        <v>59</v>
      </c>
      <c r="L20" s="11" t="s">
        <v>59</v>
      </c>
      <c r="M20" s="11" t="s">
        <v>59</v>
      </c>
      <c r="N20" s="41">
        <v>0</v>
      </c>
      <c r="O20" s="41">
        <v>0</v>
      </c>
      <c r="P20" s="41">
        <v>0</v>
      </c>
      <c r="Q20" s="41">
        <f>R20</f>
        <v>0</v>
      </c>
      <c r="R20" s="41">
        <v>0</v>
      </c>
      <c r="S20" s="3">
        <v>0</v>
      </c>
      <c r="T20" s="41">
        <v>0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>
        <v>0</v>
      </c>
      <c r="AG20" s="41">
        <v>0</v>
      </c>
      <c r="AH20" s="41">
        <v>0</v>
      </c>
      <c r="AI20" s="41">
        <v>0</v>
      </c>
      <c r="AJ20" s="41">
        <v>0</v>
      </c>
      <c r="AK20" s="41">
        <v>0</v>
      </c>
      <c r="AL20" s="41">
        <v>0</v>
      </c>
      <c r="AM20" s="41">
        <v>0</v>
      </c>
      <c r="AN20" s="41">
        <v>0</v>
      </c>
      <c r="AO20" s="41">
        <v>0</v>
      </c>
      <c r="AP20" s="41">
        <v>0</v>
      </c>
      <c r="AQ20" s="41">
        <v>0</v>
      </c>
      <c r="AR20" s="41">
        <v>0</v>
      </c>
      <c r="AS20" s="41">
        <v>0</v>
      </c>
      <c r="AT20" s="41">
        <v>0</v>
      </c>
      <c r="AU20" s="41">
        <v>0</v>
      </c>
      <c r="AV20" s="41">
        <v>0</v>
      </c>
      <c r="AW20" s="41">
        <v>0</v>
      </c>
      <c r="AX20" s="41">
        <v>0</v>
      </c>
      <c r="AY20" s="41">
        <v>0</v>
      </c>
      <c r="AZ20" s="41">
        <v>0</v>
      </c>
      <c r="BA20" s="41">
        <v>0</v>
      </c>
      <c r="BB20" s="41">
        <v>0</v>
      </c>
      <c r="BC20" s="41">
        <v>0</v>
      </c>
      <c r="BD20" s="41">
        <v>0</v>
      </c>
      <c r="BE20" s="41">
        <v>0</v>
      </c>
      <c r="BF20" s="41">
        <v>0</v>
      </c>
      <c r="BG20" s="41">
        <v>0</v>
      </c>
      <c r="BH20" s="41">
        <v>0</v>
      </c>
      <c r="BI20" s="41">
        <v>0</v>
      </c>
      <c r="BJ20" s="41">
        <v>0</v>
      </c>
      <c r="BK20" s="41">
        <v>0</v>
      </c>
      <c r="BL20" s="41">
        <v>0</v>
      </c>
      <c r="BM20" s="41">
        <v>0</v>
      </c>
      <c r="BN20" s="41">
        <v>0</v>
      </c>
      <c r="BO20" s="41">
        <v>0</v>
      </c>
      <c r="BP20" s="41">
        <v>0</v>
      </c>
      <c r="BQ20" s="41">
        <v>0</v>
      </c>
      <c r="BR20" s="41">
        <v>0</v>
      </c>
      <c r="BS20" s="41">
        <v>0</v>
      </c>
      <c r="BT20" s="41">
        <v>0</v>
      </c>
      <c r="BU20" s="41">
        <v>0</v>
      </c>
      <c r="BV20" s="41">
        <v>0</v>
      </c>
      <c r="BW20" s="3">
        <v>0</v>
      </c>
      <c r="BX20" s="3">
        <v>0</v>
      </c>
      <c r="BY20" s="3">
        <v>0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3">
        <v>0</v>
      </c>
      <c r="CF20" s="3">
        <v>0</v>
      </c>
      <c r="CG20" s="3" t="s">
        <v>59</v>
      </c>
      <c r="CH20" s="10"/>
    </row>
    <row r="21" spans="1:87" outlineLevel="1">
      <c r="A21" s="12" t="s">
        <v>64</v>
      </c>
      <c r="B21" s="29" t="s">
        <v>65</v>
      </c>
      <c r="C21" s="11" t="s">
        <v>113</v>
      </c>
      <c r="D21" s="11" t="s">
        <v>59</v>
      </c>
      <c r="E21" s="11" t="s">
        <v>59</v>
      </c>
      <c r="F21" s="133" t="s">
        <v>59</v>
      </c>
      <c r="G21" s="11" t="s">
        <v>59</v>
      </c>
      <c r="H21" s="11" t="s">
        <v>59</v>
      </c>
      <c r="I21" s="11" t="s">
        <v>59</v>
      </c>
      <c r="J21" s="11" t="s">
        <v>59</v>
      </c>
      <c r="K21" s="11" t="s">
        <v>59</v>
      </c>
      <c r="L21" s="11" t="s">
        <v>59</v>
      </c>
      <c r="M21" s="11" t="s">
        <v>59</v>
      </c>
      <c r="N21" s="41">
        <v>0</v>
      </c>
      <c r="O21" s="41">
        <v>0</v>
      </c>
      <c r="P21" s="41">
        <v>0</v>
      </c>
      <c r="Q21" s="41">
        <f>R21</f>
        <v>0</v>
      </c>
      <c r="R21" s="41">
        <v>0</v>
      </c>
      <c r="S21" s="3">
        <v>0</v>
      </c>
      <c r="T21" s="41">
        <v>0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>
        <v>0</v>
      </c>
      <c r="AH21" s="41">
        <v>0</v>
      </c>
      <c r="AI21" s="41">
        <v>0</v>
      </c>
      <c r="AJ21" s="41">
        <v>0</v>
      </c>
      <c r="AK21" s="41">
        <v>0</v>
      </c>
      <c r="AL21" s="41">
        <v>0</v>
      </c>
      <c r="AM21" s="41">
        <v>0</v>
      </c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>
        <v>0</v>
      </c>
      <c r="AV21" s="41">
        <v>0</v>
      </c>
      <c r="AW21" s="41">
        <v>0</v>
      </c>
      <c r="AX21" s="41">
        <v>0</v>
      </c>
      <c r="AY21" s="41">
        <v>0</v>
      </c>
      <c r="AZ21" s="41">
        <v>0</v>
      </c>
      <c r="BA21" s="41">
        <v>0</v>
      </c>
      <c r="BB21" s="41">
        <v>0</v>
      </c>
      <c r="BC21" s="41">
        <v>0</v>
      </c>
      <c r="BD21" s="41">
        <v>0</v>
      </c>
      <c r="BE21" s="41">
        <v>0</v>
      </c>
      <c r="BF21" s="41">
        <v>0</v>
      </c>
      <c r="BG21" s="41">
        <v>0</v>
      </c>
      <c r="BH21" s="41">
        <v>0</v>
      </c>
      <c r="BI21" s="41">
        <v>0</v>
      </c>
      <c r="BJ21" s="41">
        <v>0</v>
      </c>
      <c r="BK21" s="41">
        <v>0</v>
      </c>
      <c r="BL21" s="41">
        <v>0</v>
      </c>
      <c r="BM21" s="41">
        <v>0</v>
      </c>
      <c r="BN21" s="41">
        <v>0</v>
      </c>
      <c r="BO21" s="41">
        <v>0</v>
      </c>
      <c r="BP21" s="41">
        <v>0</v>
      </c>
      <c r="BQ21" s="41">
        <v>0</v>
      </c>
      <c r="BR21" s="41">
        <v>0</v>
      </c>
      <c r="BS21" s="41">
        <v>0</v>
      </c>
      <c r="BT21" s="41">
        <v>0</v>
      </c>
      <c r="BU21" s="41">
        <v>0</v>
      </c>
      <c r="BV21" s="41">
        <v>0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3">
        <v>0</v>
      </c>
      <c r="CF21" s="3">
        <v>0</v>
      </c>
      <c r="CG21" s="3" t="s">
        <v>59</v>
      </c>
      <c r="CH21" s="10"/>
    </row>
    <row r="22" spans="1:87" ht="31.5" outlineLevel="1">
      <c r="A22" s="12" t="s">
        <v>66</v>
      </c>
      <c r="B22" s="29" t="s">
        <v>67</v>
      </c>
      <c r="C22" s="11" t="s">
        <v>113</v>
      </c>
      <c r="D22" s="11" t="s">
        <v>59</v>
      </c>
      <c r="E22" s="11" t="s">
        <v>59</v>
      </c>
      <c r="F22" s="133" t="s">
        <v>59</v>
      </c>
      <c r="G22" s="11" t="s">
        <v>59</v>
      </c>
      <c r="H22" s="11" t="s">
        <v>59</v>
      </c>
      <c r="I22" s="11" t="s">
        <v>59</v>
      </c>
      <c r="J22" s="11" t="s">
        <v>59</v>
      </c>
      <c r="K22" s="11" t="s">
        <v>59</v>
      </c>
      <c r="L22" s="11" t="s">
        <v>59</v>
      </c>
      <c r="M22" s="11" t="s">
        <v>59</v>
      </c>
      <c r="N22" s="41">
        <v>0</v>
      </c>
      <c r="O22" s="41">
        <v>0</v>
      </c>
      <c r="P22" s="41">
        <v>0</v>
      </c>
      <c r="Q22" s="41">
        <f>R22</f>
        <v>0</v>
      </c>
      <c r="R22" s="41">
        <v>0</v>
      </c>
      <c r="S22" s="3">
        <v>0</v>
      </c>
      <c r="T22" s="41"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>
        <v>0</v>
      </c>
      <c r="AH22" s="41">
        <v>0</v>
      </c>
      <c r="AI22" s="41">
        <v>0</v>
      </c>
      <c r="AJ22" s="41">
        <v>0</v>
      </c>
      <c r="AK22" s="41">
        <v>0</v>
      </c>
      <c r="AL22" s="41">
        <v>0</v>
      </c>
      <c r="AM22" s="41">
        <v>0</v>
      </c>
      <c r="AN22" s="41">
        <v>0</v>
      </c>
      <c r="AO22" s="41">
        <v>0</v>
      </c>
      <c r="AP22" s="41">
        <v>0</v>
      </c>
      <c r="AQ22" s="41">
        <v>0</v>
      </c>
      <c r="AR22" s="41">
        <v>0</v>
      </c>
      <c r="AS22" s="41">
        <v>0</v>
      </c>
      <c r="AT22" s="41">
        <v>0</v>
      </c>
      <c r="AU22" s="41">
        <v>0</v>
      </c>
      <c r="AV22" s="41">
        <v>0</v>
      </c>
      <c r="AW22" s="41">
        <v>0</v>
      </c>
      <c r="AX22" s="41">
        <v>0</v>
      </c>
      <c r="AY22" s="41">
        <v>0</v>
      </c>
      <c r="AZ22" s="41">
        <v>0</v>
      </c>
      <c r="BA22" s="41">
        <v>0</v>
      </c>
      <c r="BB22" s="41">
        <v>0</v>
      </c>
      <c r="BC22" s="41">
        <v>0</v>
      </c>
      <c r="BD22" s="41">
        <v>0</v>
      </c>
      <c r="BE22" s="41">
        <v>0</v>
      </c>
      <c r="BF22" s="41">
        <v>0</v>
      </c>
      <c r="BG22" s="41">
        <v>0</v>
      </c>
      <c r="BH22" s="41">
        <v>0</v>
      </c>
      <c r="BI22" s="41">
        <v>0</v>
      </c>
      <c r="BJ22" s="41">
        <v>0</v>
      </c>
      <c r="BK22" s="41">
        <v>0</v>
      </c>
      <c r="BL22" s="41">
        <v>0</v>
      </c>
      <c r="BM22" s="41">
        <v>0</v>
      </c>
      <c r="BN22" s="41">
        <v>0</v>
      </c>
      <c r="BO22" s="41">
        <v>0</v>
      </c>
      <c r="BP22" s="41">
        <v>0</v>
      </c>
      <c r="BQ22" s="41">
        <v>0</v>
      </c>
      <c r="BR22" s="41">
        <v>0</v>
      </c>
      <c r="BS22" s="41">
        <v>0</v>
      </c>
      <c r="BT22" s="41">
        <v>0</v>
      </c>
      <c r="BU22" s="41">
        <v>0</v>
      </c>
      <c r="BV22" s="41">
        <v>0</v>
      </c>
      <c r="BW22" s="3">
        <v>0</v>
      </c>
      <c r="BX22" s="3">
        <v>0</v>
      </c>
      <c r="BY22" s="3">
        <v>0</v>
      </c>
      <c r="BZ22" s="3">
        <v>0</v>
      </c>
      <c r="CA22" s="3">
        <v>0</v>
      </c>
      <c r="CB22" s="3">
        <v>0</v>
      </c>
      <c r="CC22" s="3">
        <v>0</v>
      </c>
      <c r="CD22" s="3">
        <v>0</v>
      </c>
      <c r="CE22" s="3">
        <v>0</v>
      </c>
      <c r="CF22" s="3">
        <v>0</v>
      </c>
      <c r="CG22" s="3" t="s">
        <v>59</v>
      </c>
      <c r="CH22" s="10"/>
    </row>
    <row r="23" spans="1:87" s="31" customFormat="1" outlineLevel="1">
      <c r="A23" s="12" t="s">
        <v>68</v>
      </c>
      <c r="B23" s="29" t="s">
        <v>69</v>
      </c>
      <c r="C23" s="9" t="s">
        <v>113</v>
      </c>
      <c r="D23" s="9" t="str">
        <f>D44</f>
        <v>нд</v>
      </c>
      <c r="E23" s="9" t="str">
        <f t="shared" ref="E23:M23" si="7">E44</f>
        <v>2018</v>
      </c>
      <c r="F23" s="9">
        <f t="shared" ref="F23" si="8">F44</f>
        <v>2026</v>
      </c>
      <c r="G23" s="9">
        <f t="shared" si="7"/>
        <v>2027</v>
      </c>
      <c r="H23" s="9" t="str">
        <f t="shared" si="7"/>
        <v>нд</v>
      </c>
      <c r="I23" s="9" t="str">
        <f t="shared" si="7"/>
        <v>нд</v>
      </c>
      <c r="J23" s="9" t="str">
        <f t="shared" si="7"/>
        <v>нд</v>
      </c>
      <c r="K23" s="9" t="str">
        <f t="shared" si="7"/>
        <v>нд</v>
      </c>
      <c r="L23" s="9" t="str">
        <f t="shared" si="7"/>
        <v>нд</v>
      </c>
      <c r="M23" s="9" t="str">
        <f t="shared" si="7"/>
        <v>нд</v>
      </c>
      <c r="N23" s="40">
        <f>N44</f>
        <v>33.270411568</v>
      </c>
      <c r="O23" s="40">
        <f t="shared" ref="O23:BZ23" si="9">O44</f>
        <v>765.43673141990314</v>
      </c>
      <c r="P23" s="40">
        <f t="shared" si="9"/>
        <v>835.85856066243366</v>
      </c>
      <c r="Q23" s="40">
        <f t="shared" si="9"/>
        <v>695.04157432553734</v>
      </c>
      <c r="R23" s="40">
        <f t="shared" si="9"/>
        <v>695.04157432553734</v>
      </c>
      <c r="S23" s="8">
        <f t="shared" si="9"/>
        <v>802.58814909443356</v>
      </c>
      <c r="T23" s="40">
        <f t="shared" si="9"/>
        <v>141.81583663210188</v>
      </c>
      <c r="U23" s="40">
        <f t="shared" si="9"/>
        <v>0</v>
      </c>
      <c r="V23" s="40">
        <f t="shared" si="9"/>
        <v>0</v>
      </c>
      <c r="W23" s="40">
        <f t="shared" ref="W23:X23" si="10">W44</f>
        <v>118.17986386008489</v>
      </c>
      <c r="X23" s="40">
        <f t="shared" si="10"/>
        <v>23.635972772016977</v>
      </c>
      <c r="Y23" s="40">
        <f t="shared" si="9"/>
        <v>153.65179843170719</v>
      </c>
      <c r="Z23" s="40">
        <f t="shared" si="9"/>
        <v>0</v>
      </c>
      <c r="AA23" s="40">
        <f t="shared" si="9"/>
        <v>0</v>
      </c>
      <c r="AB23" s="40">
        <f t="shared" si="9"/>
        <v>128.04316535975599</v>
      </c>
      <c r="AC23" s="40">
        <f t="shared" ref="AC23" si="11">AC44</f>
        <v>25.608633071951203</v>
      </c>
      <c r="AD23" s="40">
        <f t="shared" si="9"/>
        <v>134.00498491879196</v>
      </c>
      <c r="AE23" s="40">
        <f t="shared" si="9"/>
        <v>0</v>
      </c>
      <c r="AF23" s="40">
        <f t="shared" si="9"/>
        <v>0</v>
      </c>
      <c r="AG23" s="40">
        <f t="shared" ref="AG23" si="12">AG44</f>
        <v>111.67082076565997</v>
      </c>
      <c r="AH23" s="40">
        <f t="shared" si="9"/>
        <v>22.334164153131994</v>
      </c>
      <c r="AI23" s="40">
        <f t="shared" si="9"/>
        <v>131.46991355578319</v>
      </c>
      <c r="AJ23" s="40">
        <f t="shared" si="9"/>
        <v>0</v>
      </c>
      <c r="AK23" s="40">
        <f t="shared" si="9"/>
        <v>0</v>
      </c>
      <c r="AL23" s="40">
        <f t="shared" si="9"/>
        <v>109.55826129648599</v>
      </c>
      <c r="AM23" s="40">
        <f t="shared" ref="AM23" si="13">AM44</f>
        <v>21.911652259297195</v>
      </c>
      <c r="AN23" s="40">
        <f t="shared" si="9"/>
        <v>140.25429509830025</v>
      </c>
      <c r="AO23" s="40">
        <f t="shared" si="9"/>
        <v>0</v>
      </c>
      <c r="AP23" s="40">
        <f t="shared" si="9"/>
        <v>0</v>
      </c>
      <c r="AQ23" s="40">
        <f t="shared" ref="AQ23:AR23" si="14">AQ44</f>
        <v>116.87857924858353</v>
      </c>
      <c r="AR23" s="40">
        <f t="shared" si="14"/>
        <v>23.375715849716705</v>
      </c>
      <c r="AS23" s="40">
        <f t="shared" si="9"/>
        <v>128.23233402009765</v>
      </c>
      <c r="AT23" s="40">
        <f t="shared" si="9"/>
        <v>0</v>
      </c>
      <c r="AU23" s="40">
        <f t="shared" si="9"/>
        <v>0</v>
      </c>
      <c r="AV23" s="40">
        <f t="shared" si="9"/>
        <v>106.86027835008139</v>
      </c>
      <c r="AW23" s="40">
        <f t="shared" ref="AW23" si="15">AW44</f>
        <v>21.37205567001628</v>
      </c>
      <c r="AX23" s="40">
        <f t="shared" si="9"/>
        <v>134.35255321778618</v>
      </c>
      <c r="AY23" s="40">
        <f t="shared" si="9"/>
        <v>0</v>
      </c>
      <c r="AZ23" s="40">
        <f t="shared" si="9"/>
        <v>0</v>
      </c>
      <c r="BA23" s="40">
        <f t="shared" si="9"/>
        <v>111.9604610148218</v>
      </c>
      <c r="BB23" s="40">
        <f t="shared" ref="BB23" si="16">BB44</f>
        <v>22.39209220296436</v>
      </c>
      <c r="BC23" s="40">
        <f t="shared" si="9"/>
        <v>129.11708728013429</v>
      </c>
      <c r="BD23" s="40">
        <f t="shared" si="9"/>
        <v>0</v>
      </c>
      <c r="BE23" s="40">
        <f t="shared" si="9"/>
        <v>0</v>
      </c>
      <c r="BF23" s="40">
        <f t="shared" ref="BF23:BG23" si="17">BF44</f>
        <v>107.59757273344525</v>
      </c>
      <c r="BG23" s="40">
        <f t="shared" si="17"/>
        <v>21.519514546689052</v>
      </c>
      <c r="BH23" s="40">
        <f t="shared" si="9"/>
        <v>144.6139044585571</v>
      </c>
      <c r="BI23" s="40">
        <f t="shared" si="9"/>
        <v>0</v>
      </c>
      <c r="BJ23" s="40">
        <f t="shared" si="9"/>
        <v>0</v>
      </c>
      <c r="BK23" s="40">
        <f t="shared" ref="BK23:BL23" si="18">BK44</f>
        <v>120.51158704879757</v>
      </c>
      <c r="BL23" s="40">
        <f t="shared" si="18"/>
        <v>24.102317409759518</v>
      </c>
      <c r="BM23" s="40">
        <f t="shared" si="9"/>
        <v>137.61356129222676</v>
      </c>
      <c r="BN23" s="40">
        <f t="shared" si="9"/>
        <v>0</v>
      </c>
      <c r="BO23" s="40">
        <f t="shared" si="9"/>
        <v>0</v>
      </c>
      <c r="BP23" s="40">
        <f t="shared" si="9"/>
        <v>114.6779677435223</v>
      </c>
      <c r="BQ23" s="40">
        <f t="shared" ref="BQ23" si="19">BQ44</f>
        <v>22.935593548704464</v>
      </c>
      <c r="BR23" s="40">
        <f t="shared" si="9"/>
        <v>122.50345451448452</v>
      </c>
      <c r="BS23" s="40">
        <f t="shared" si="9"/>
        <v>0</v>
      </c>
      <c r="BT23" s="40">
        <f t="shared" si="9"/>
        <v>0</v>
      </c>
      <c r="BU23" s="40">
        <f t="shared" si="9"/>
        <v>102.08621209540377</v>
      </c>
      <c r="BV23" s="40">
        <f t="shared" ref="BV23" si="20">BV44</f>
        <v>20.417242419080754</v>
      </c>
      <c r="BW23" s="8">
        <f t="shared" si="9"/>
        <v>663.19569220791993</v>
      </c>
      <c r="BX23" s="8">
        <f t="shared" si="9"/>
        <v>0</v>
      </c>
      <c r="BY23" s="8">
        <f t="shared" si="9"/>
        <v>0</v>
      </c>
      <c r="BZ23" s="8">
        <f t="shared" si="9"/>
        <v>563.10766017326659</v>
      </c>
      <c r="CA23" s="8">
        <f t="shared" ref="CA23:CF23" si="21">CA44</f>
        <v>100.08803203465334</v>
      </c>
      <c r="CB23" s="8">
        <f t="shared" si="21"/>
        <v>648.93635066272657</v>
      </c>
      <c r="CC23" s="8">
        <f t="shared" si="21"/>
        <v>0</v>
      </c>
      <c r="CD23" s="8">
        <f t="shared" si="21"/>
        <v>0</v>
      </c>
      <c r="CE23" s="8">
        <f t="shared" si="21"/>
        <v>540.78029221893871</v>
      </c>
      <c r="CF23" s="8">
        <f t="shared" si="21"/>
        <v>108.15605844378774</v>
      </c>
      <c r="CG23" s="8" t="s">
        <v>59</v>
      </c>
      <c r="CH23" s="10"/>
    </row>
    <row r="24" spans="1:87" s="31" customFormat="1">
      <c r="A24" s="9">
        <v>1</v>
      </c>
      <c r="B24" s="9" t="s">
        <v>70</v>
      </c>
      <c r="C24" s="9" t="s">
        <v>113</v>
      </c>
      <c r="D24" s="9" t="str">
        <f>D44</f>
        <v>нд</v>
      </c>
      <c r="E24" s="9" t="str">
        <f t="shared" ref="E24:M24" si="22">E44</f>
        <v>2018</v>
      </c>
      <c r="F24" s="9">
        <f t="shared" ref="F24" si="23">F44</f>
        <v>2026</v>
      </c>
      <c r="G24" s="9">
        <f t="shared" si="22"/>
        <v>2027</v>
      </c>
      <c r="H24" s="9" t="str">
        <f t="shared" si="22"/>
        <v>нд</v>
      </c>
      <c r="I24" s="9" t="str">
        <f t="shared" si="22"/>
        <v>нд</v>
      </c>
      <c r="J24" s="9" t="str">
        <f t="shared" si="22"/>
        <v>нд</v>
      </c>
      <c r="K24" s="9" t="str">
        <f t="shared" si="22"/>
        <v>нд</v>
      </c>
      <c r="L24" s="9" t="str">
        <f t="shared" si="22"/>
        <v>нд</v>
      </c>
      <c r="M24" s="9" t="str">
        <f t="shared" si="22"/>
        <v>нд</v>
      </c>
      <c r="N24" s="40">
        <f>N44</f>
        <v>33.270411568</v>
      </c>
      <c r="O24" s="40">
        <f t="shared" ref="O24:BZ24" si="24">O44</f>
        <v>765.43673141990314</v>
      </c>
      <c r="P24" s="40">
        <f t="shared" si="24"/>
        <v>835.85856066243366</v>
      </c>
      <c r="Q24" s="40">
        <f t="shared" si="24"/>
        <v>695.04157432553734</v>
      </c>
      <c r="R24" s="40">
        <f t="shared" si="24"/>
        <v>695.04157432553734</v>
      </c>
      <c r="S24" s="8">
        <f t="shared" si="24"/>
        <v>802.58814909443356</v>
      </c>
      <c r="T24" s="40">
        <f t="shared" si="24"/>
        <v>141.81583663210188</v>
      </c>
      <c r="U24" s="40">
        <f t="shared" si="24"/>
        <v>0</v>
      </c>
      <c r="V24" s="40">
        <f t="shared" si="24"/>
        <v>0</v>
      </c>
      <c r="W24" s="40">
        <f t="shared" ref="W24:X24" si="25">W44</f>
        <v>118.17986386008489</v>
      </c>
      <c r="X24" s="40">
        <f t="shared" si="25"/>
        <v>23.635972772016977</v>
      </c>
      <c r="Y24" s="40">
        <f t="shared" si="24"/>
        <v>153.65179843170719</v>
      </c>
      <c r="Z24" s="40">
        <f t="shared" si="24"/>
        <v>0</v>
      </c>
      <c r="AA24" s="40">
        <f t="shared" si="24"/>
        <v>0</v>
      </c>
      <c r="AB24" s="40">
        <f t="shared" si="24"/>
        <v>128.04316535975599</v>
      </c>
      <c r="AC24" s="40">
        <f t="shared" ref="AC24" si="26">AC44</f>
        <v>25.608633071951203</v>
      </c>
      <c r="AD24" s="40">
        <f t="shared" si="24"/>
        <v>134.00498491879196</v>
      </c>
      <c r="AE24" s="40">
        <f t="shared" si="24"/>
        <v>0</v>
      </c>
      <c r="AF24" s="40">
        <f t="shared" si="24"/>
        <v>0</v>
      </c>
      <c r="AG24" s="40">
        <f t="shared" ref="AG24" si="27">AG44</f>
        <v>111.67082076565997</v>
      </c>
      <c r="AH24" s="40">
        <f t="shared" si="24"/>
        <v>22.334164153131994</v>
      </c>
      <c r="AI24" s="40">
        <f t="shared" si="24"/>
        <v>131.46991355578319</v>
      </c>
      <c r="AJ24" s="40">
        <f t="shared" si="24"/>
        <v>0</v>
      </c>
      <c r="AK24" s="40">
        <f t="shared" si="24"/>
        <v>0</v>
      </c>
      <c r="AL24" s="40">
        <f t="shared" si="24"/>
        <v>109.55826129648599</v>
      </c>
      <c r="AM24" s="40">
        <f t="shared" ref="AM24" si="28">AM44</f>
        <v>21.911652259297195</v>
      </c>
      <c r="AN24" s="40">
        <f t="shared" si="24"/>
        <v>140.25429509830025</v>
      </c>
      <c r="AO24" s="40">
        <f t="shared" si="24"/>
        <v>0</v>
      </c>
      <c r="AP24" s="40">
        <f t="shared" si="24"/>
        <v>0</v>
      </c>
      <c r="AQ24" s="40">
        <f t="shared" ref="AQ24:AR24" si="29">AQ44</f>
        <v>116.87857924858353</v>
      </c>
      <c r="AR24" s="40">
        <f t="shared" si="29"/>
        <v>23.375715849716705</v>
      </c>
      <c r="AS24" s="40">
        <f t="shared" si="24"/>
        <v>128.23233402009765</v>
      </c>
      <c r="AT24" s="40">
        <f t="shared" si="24"/>
        <v>0</v>
      </c>
      <c r="AU24" s="40">
        <f t="shared" si="24"/>
        <v>0</v>
      </c>
      <c r="AV24" s="40">
        <f t="shared" si="24"/>
        <v>106.86027835008139</v>
      </c>
      <c r="AW24" s="40">
        <f t="shared" ref="AW24" si="30">AW44</f>
        <v>21.37205567001628</v>
      </c>
      <c r="AX24" s="40">
        <f t="shared" si="24"/>
        <v>134.35255321778618</v>
      </c>
      <c r="AY24" s="40">
        <f t="shared" si="24"/>
        <v>0</v>
      </c>
      <c r="AZ24" s="40">
        <f t="shared" si="24"/>
        <v>0</v>
      </c>
      <c r="BA24" s="40">
        <f t="shared" si="24"/>
        <v>111.9604610148218</v>
      </c>
      <c r="BB24" s="40">
        <f t="shared" ref="BB24" si="31">BB44</f>
        <v>22.39209220296436</v>
      </c>
      <c r="BC24" s="40">
        <f t="shared" si="24"/>
        <v>129.11708728013429</v>
      </c>
      <c r="BD24" s="40">
        <f t="shared" si="24"/>
        <v>0</v>
      </c>
      <c r="BE24" s="40">
        <f t="shared" si="24"/>
        <v>0</v>
      </c>
      <c r="BF24" s="40">
        <f t="shared" ref="BF24:BG24" si="32">BF44</f>
        <v>107.59757273344525</v>
      </c>
      <c r="BG24" s="40">
        <f t="shared" si="32"/>
        <v>21.519514546689052</v>
      </c>
      <c r="BH24" s="40">
        <f t="shared" si="24"/>
        <v>144.6139044585571</v>
      </c>
      <c r="BI24" s="40">
        <f t="shared" si="24"/>
        <v>0</v>
      </c>
      <c r="BJ24" s="40">
        <f t="shared" si="24"/>
        <v>0</v>
      </c>
      <c r="BK24" s="40">
        <f t="shared" ref="BK24:BL24" si="33">BK44</f>
        <v>120.51158704879757</v>
      </c>
      <c r="BL24" s="40">
        <f t="shared" si="33"/>
        <v>24.102317409759518</v>
      </c>
      <c r="BM24" s="40">
        <f t="shared" si="24"/>
        <v>137.61356129222676</v>
      </c>
      <c r="BN24" s="40">
        <f t="shared" si="24"/>
        <v>0</v>
      </c>
      <c r="BO24" s="40">
        <f t="shared" si="24"/>
        <v>0</v>
      </c>
      <c r="BP24" s="40">
        <f t="shared" si="24"/>
        <v>114.6779677435223</v>
      </c>
      <c r="BQ24" s="40">
        <f t="shared" ref="BQ24" si="34">BQ44</f>
        <v>22.935593548704464</v>
      </c>
      <c r="BR24" s="40">
        <f t="shared" si="24"/>
        <v>122.50345451448452</v>
      </c>
      <c r="BS24" s="40">
        <f t="shared" si="24"/>
        <v>0</v>
      </c>
      <c r="BT24" s="40">
        <f t="shared" si="24"/>
        <v>0</v>
      </c>
      <c r="BU24" s="40">
        <f t="shared" si="24"/>
        <v>102.08621209540377</v>
      </c>
      <c r="BV24" s="40">
        <f t="shared" ref="BV24" si="35">BV44</f>
        <v>20.417242419080754</v>
      </c>
      <c r="BW24" s="8">
        <f t="shared" si="24"/>
        <v>663.19569220791993</v>
      </c>
      <c r="BX24" s="8">
        <f t="shared" si="24"/>
        <v>0</v>
      </c>
      <c r="BY24" s="8">
        <f t="shared" si="24"/>
        <v>0</v>
      </c>
      <c r="BZ24" s="8">
        <f t="shared" si="24"/>
        <v>563.10766017326659</v>
      </c>
      <c r="CA24" s="8">
        <f t="shared" ref="CA24:CF24" si="36">CA44</f>
        <v>100.08803203465334</v>
      </c>
      <c r="CB24" s="8">
        <f t="shared" si="36"/>
        <v>648.93635066272657</v>
      </c>
      <c r="CC24" s="8">
        <f t="shared" si="36"/>
        <v>0</v>
      </c>
      <c r="CD24" s="8">
        <f t="shared" si="36"/>
        <v>0</v>
      </c>
      <c r="CE24" s="8">
        <f t="shared" si="36"/>
        <v>540.78029221893871</v>
      </c>
      <c r="CF24" s="8">
        <f t="shared" si="36"/>
        <v>108.15605844378774</v>
      </c>
      <c r="CG24" s="8" t="s">
        <v>59</v>
      </c>
      <c r="CH24" s="10"/>
    </row>
    <row r="25" spans="1:87" ht="14.25" customHeight="1">
      <c r="A25" s="12" t="s">
        <v>71</v>
      </c>
      <c r="B25" s="29" t="s">
        <v>72</v>
      </c>
      <c r="C25" s="11" t="s">
        <v>113</v>
      </c>
      <c r="D25" s="11" t="s">
        <v>59</v>
      </c>
      <c r="E25" s="11" t="s">
        <v>59</v>
      </c>
      <c r="F25" s="133" t="s">
        <v>59</v>
      </c>
      <c r="G25" s="11" t="s">
        <v>59</v>
      </c>
      <c r="H25" s="11" t="s">
        <v>59</v>
      </c>
      <c r="I25" s="11" t="s">
        <v>59</v>
      </c>
      <c r="J25" s="11" t="s">
        <v>59</v>
      </c>
      <c r="K25" s="11" t="s">
        <v>59</v>
      </c>
      <c r="L25" s="11" t="s">
        <v>59</v>
      </c>
      <c r="M25" s="11" t="s">
        <v>59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3">
        <v>0</v>
      </c>
      <c r="T25" s="41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0</v>
      </c>
      <c r="AH25" s="41">
        <v>0</v>
      </c>
      <c r="AI25" s="41">
        <v>0</v>
      </c>
      <c r="AJ25" s="41">
        <v>0</v>
      </c>
      <c r="AK25" s="41">
        <v>0</v>
      </c>
      <c r="AL25" s="41">
        <v>0</v>
      </c>
      <c r="AM25" s="41"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0</v>
      </c>
      <c r="AV25" s="41">
        <v>0</v>
      </c>
      <c r="AW25" s="41">
        <v>0</v>
      </c>
      <c r="AX25" s="41">
        <v>0</v>
      </c>
      <c r="AY25" s="41">
        <v>0</v>
      </c>
      <c r="AZ25" s="41">
        <v>0</v>
      </c>
      <c r="BA25" s="41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0</v>
      </c>
      <c r="BG25" s="41">
        <v>0</v>
      </c>
      <c r="BH25" s="41">
        <v>0</v>
      </c>
      <c r="BI25" s="41">
        <v>0</v>
      </c>
      <c r="BJ25" s="41">
        <v>0</v>
      </c>
      <c r="BK25" s="41">
        <v>0</v>
      </c>
      <c r="BL25" s="41">
        <v>0</v>
      </c>
      <c r="BM25" s="41">
        <v>0</v>
      </c>
      <c r="BN25" s="41">
        <v>0</v>
      </c>
      <c r="BO25" s="41">
        <v>0</v>
      </c>
      <c r="BP25" s="41">
        <v>0</v>
      </c>
      <c r="BQ25" s="41">
        <v>0</v>
      </c>
      <c r="BR25" s="41">
        <v>0</v>
      </c>
      <c r="BS25" s="41">
        <v>0</v>
      </c>
      <c r="BT25" s="41">
        <v>0</v>
      </c>
      <c r="BU25" s="41">
        <v>0</v>
      </c>
      <c r="BV25" s="41">
        <v>0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3" t="s">
        <v>59</v>
      </c>
      <c r="CH25" s="10"/>
    </row>
    <row r="26" spans="1:87" s="115" customFormat="1" outlineLevel="2">
      <c r="A26" s="12" t="s">
        <v>73</v>
      </c>
      <c r="B26" s="29" t="s">
        <v>74</v>
      </c>
      <c r="C26" s="9" t="s">
        <v>113</v>
      </c>
      <c r="D26" s="9" t="s">
        <v>59</v>
      </c>
      <c r="E26" s="9" t="s">
        <v>59</v>
      </c>
      <c r="F26" s="9" t="s">
        <v>59</v>
      </c>
      <c r="G26" s="9" t="s">
        <v>59</v>
      </c>
      <c r="H26" s="9" t="s">
        <v>59</v>
      </c>
      <c r="I26" s="9" t="s">
        <v>59</v>
      </c>
      <c r="J26" s="9" t="s">
        <v>59</v>
      </c>
      <c r="K26" s="9" t="s">
        <v>59</v>
      </c>
      <c r="L26" s="9" t="s">
        <v>59</v>
      </c>
      <c r="M26" s="9" t="s">
        <v>59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8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  <c r="AH26" s="40">
        <v>0</v>
      </c>
      <c r="AI26" s="40">
        <v>0</v>
      </c>
      <c r="AJ26" s="40">
        <v>0</v>
      </c>
      <c r="AK26" s="40">
        <v>0</v>
      </c>
      <c r="AL26" s="40">
        <v>0</v>
      </c>
      <c r="AM26" s="40">
        <v>0</v>
      </c>
      <c r="AN26" s="40">
        <v>0</v>
      </c>
      <c r="AO26" s="40">
        <v>0</v>
      </c>
      <c r="AP26" s="40">
        <v>0</v>
      </c>
      <c r="AQ26" s="40">
        <v>0</v>
      </c>
      <c r="AR26" s="40">
        <v>0</v>
      </c>
      <c r="AS26" s="40">
        <v>0</v>
      </c>
      <c r="AT26" s="40">
        <v>0</v>
      </c>
      <c r="AU26" s="40">
        <v>0</v>
      </c>
      <c r="AV26" s="40">
        <v>0</v>
      </c>
      <c r="AW26" s="40">
        <v>0</v>
      </c>
      <c r="AX26" s="40">
        <v>0</v>
      </c>
      <c r="AY26" s="40">
        <v>0</v>
      </c>
      <c r="AZ26" s="40">
        <v>0</v>
      </c>
      <c r="BA26" s="40">
        <v>0</v>
      </c>
      <c r="BB26" s="40">
        <v>0</v>
      </c>
      <c r="BC26" s="40">
        <v>0</v>
      </c>
      <c r="BD26" s="40">
        <v>0</v>
      </c>
      <c r="BE26" s="40">
        <v>0</v>
      </c>
      <c r="BF26" s="40">
        <v>0</v>
      </c>
      <c r="BG26" s="40">
        <v>0</v>
      </c>
      <c r="BH26" s="40">
        <v>0</v>
      </c>
      <c r="BI26" s="40">
        <v>0</v>
      </c>
      <c r="BJ26" s="40">
        <v>0</v>
      </c>
      <c r="BK26" s="40">
        <v>0</v>
      </c>
      <c r="BL26" s="40">
        <v>0</v>
      </c>
      <c r="BM26" s="40">
        <v>0</v>
      </c>
      <c r="BN26" s="40">
        <v>0</v>
      </c>
      <c r="BO26" s="40">
        <v>0</v>
      </c>
      <c r="BP26" s="40">
        <v>0</v>
      </c>
      <c r="BQ26" s="40">
        <v>0</v>
      </c>
      <c r="BR26" s="40">
        <v>0</v>
      </c>
      <c r="BS26" s="40">
        <v>0</v>
      </c>
      <c r="BT26" s="40">
        <v>0</v>
      </c>
      <c r="BU26" s="40">
        <v>0</v>
      </c>
      <c r="BV26" s="40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 t="s">
        <v>59</v>
      </c>
      <c r="CH26" s="114"/>
    </row>
    <row r="27" spans="1:87" ht="31.5" outlineLevel="2">
      <c r="A27" s="13" t="s">
        <v>75</v>
      </c>
      <c r="B27" s="113" t="s">
        <v>76</v>
      </c>
      <c r="C27" s="89" t="s">
        <v>113</v>
      </c>
      <c r="D27" s="89" t="s">
        <v>59</v>
      </c>
      <c r="E27" s="89" t="s">
        <v>59</v>
      </c>
      <c r="F27" s="133" t="s">
        <v>59</v>
      </c>
      <c r="G27" s="89" t="s">
        <v>59</v>
      </c>
      <c r="H27" s="89" t="s">
        <v>59</v>
      </c>
      <c r="I27" s="89" t="s">
        <v>59</v>
      </c>
      <c r="J27" s="89" t="s">
        <v>59</v>
      </c>
      <c r="K27" s="89" t="s">
        <v>59</v>
      </c>
      <c r="L27" s="89" t="s">
        <v>59</v>
      </c>
      <c r="M27" s="89" t="s">
        <v>59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3">
        <v>0</v>
      </c>
      <c r="T27" s="41">
        <v>0</v>
      </c>
      <c r="U27" s="41">
        <v>0</v>
      </c>
      <c r="V27" s="41">
        <v>0</v>
      </c>
      <c r="W27" s="41">
        <v>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0</v>
      </c>
      <c r="AY27" s="41">
        <v>0</v>
      </c>
      <c r="AZ27" s="41">
        <v>0</v>
      </c>
      <c r="BA27" s="41">
        <v>0</v>
      </c>
      <c r="BB27" s="41">
        <v>0</v>
      </c>
      <c r="BC27" s="41">
        <v>0</v>
      </c>
      <c r="BD27" s="41">
        <v>0</v>
      </c>
      <c r="BE27" s="41">
        <v>0</v>
      </c>
      <c r="BF27" s="41">
        <v>0</v>
      </c>
      <c r="BG27" s="41">
        <v>0</v>
      </c>
      <c r="BH27" s="41">
        <v>0</v>
      </c>
      <c r="BI27" s="41">
        <v>0</v>
      </c>
      <c r="BJ27" s="41">
        <v>0</v>
      </c>
      <c r="BK27" s="41">
        <v>0</v>
      </c>
      <c r="BL27" s="41">
        <v>0</v>
      </c>
      <c r="BM27" s="41">
        <v>0</v>
      </c>
      <c r="BN27" s="41">
        <v>0</v>
      </c>
      <c r="BO27" s="41">
        <v>0</v>
      </c>
      <c r="BP27" s="41">
        <v>0</v>
      </c>
      <c r="BQ27" s="41">
        <v>0</v>
      </c>
      <c r="BR27" s="41">
        <v>0</v>
      </c>
      <c r="BS27" s="41">
        <v>0</v>
      </c>
      <c r="BT27" s="41">
        <v>0</v>
      </c>
      <c r="BU27" s="41">
        <v>0</v>
      </c>
      <c r="BV27" s="41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0</v>
      </c>
      <c r="CF27" s="3">
        <v>0</v>
      </c>
      <c r="CG27" s="3" t="s">
        <v>59</v>
      </c>
      <c r="CH27" s="7"/>
    </row>
    <row r="28" spans="1:87" ht="14.25" customHeight="1" outlineLevel="2">
      <c r="A28" s="13" t="s">
        <v>77</v>
      </c>
      <c r="B28" s="113" t="s">
        <v>78</v>
      </c>
      <c r="C28" s="89" t="s">
        <v>113</v>
      </c>
      <c r="D28" s="89" t="s">
        <v>59</v>
      </c>
      <c r="E28" s="89" t="s">
        <v>59</v>
      </c>
      <c r="F28" s="133" t="s">
        <v>59</v>
      </c>
      <c r="G28" s="89" t="s">
        <v>59</v>
      </c>
      <c r="H28" s="89" t="s">
        <v>59</v>
      </c>
      <c r="I28" s="89" t="s">
        <v>59</v>
      </c>
      <c r="J28" s="89" t="s">
        <v>59</v>
      </c>
      <c r="K28" s="89" t="s">
        <v>59</v>
      </c>
      <c r="L28" s="89" t="s">
        <v>59</v>
      </c>
      <c r="M28" s="89" t="s">
        <v>59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3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>
        <v>0</v>
      </c>
      <c r="AZ28" s="41">
        <v>0</v>
      </c>
      <c r="BA28" s="41">
        <v>0</v>
      </c>
      <c r="BB28" s="41">
        <v>0</v>
      </c>
      <c r="BC28" s="41">
        <v>0</v>
      </c>
      <c r="BD28" s="41">
        <v>0</v>
      </c>
      <c r="BE28" s="41">
        <v>0</v>
      </c>
      <c r="BF28" s="41">
        <v>0</v>
      </c>
      <c r="BG28" s="41">
        <v>0</v>
      </c>
      <c r="BH28" s="41">
        <v>0</v>
      </c>
      <c r="BI28" s="41">
        <v>0</v>
      </c>
      <c r="BJ28" s="41">
        <v>0</v>
      </c>
      <c r="BK28" s="41">
        <v>0</v>
      </c>
      <c r="BL28" s="41">
        <v>0</v>
      </c>
      <c r="BM28" s="41">
        <v>0</v>
      </c>
      <c r="BN28" s="41">
        <v>0</v>
      </c>
      <c r="BO28" s="41">
        <v>0</v>
      </c>
      <c r="BP28" s="41">
        <v>0</v>
      </c>
      <c r="BQ28" s="41">
        <v>0</v>
      </c>
      <c r="BR28" s="41">
        <v>0</v>
      </c>
      <c r="BS28" s="41">
        <v>0</v>
      </c>
      <c r="BT28" s="41">
        <v>0</v>
      </c>
      <c r="BU28" s="41">
        <v>0</v>
      </c>
      <c r="BV28" s="41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 t="s">
        <v>59</v>
      </c>
      <c r="CH28" s="7"/>
    </row>
    <row r="29" spans="1:87" s="115" customFormat="1" ht="31.5" outlineLevel="2">
      <c r="A29" s="12" t="s">
        <v>79</v>
      </c>
      <c r="B29" s="29" t="s">
        <v>80</v>
      </c>
      <c r="C29" s="9" t="s">
        <v>113</v>
      </c>
      <c r="D29" s="9" t="s">
        <v>59</v>
      </c>
      <c r="E29" s="9" t="s">
        <v>59</v>
      </c>
      <c r="F29" s="9" t="s">
        <v>59</v>
      </c>
      <c r="G29" s="9" t="s">
        <v>59</v>
      </c>
      <c r="H29" s="9" t="s">
        <v>59</v>
      </c>
      <c r="I29" s="9" t="s">
        <v>59</v>
      </c>
      <c r="J29" s="9" t="s">
        <v>59</v>
      </c>
      <c r="K29" s="9" t="s">
        <v>59</v>
      </c>
      <c r="L29" s="9" t="s">
        <v>59</v>
      </c>
      <c r="M29" s="9" t="s">
        <v>59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8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40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40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 t="s">
        <v>59</v>
      </c>
      <c r="CH29" s="114"/>
    </row>
    <row r="30" spans="1:87" s="115" customFormat="1" ht="31.5" outlineLevel="2">
      <c r="A30" s="12" t="s">
        <v>81</v>
      </c>
      <c r="B30" s="29" t="s">
        <v>82</v>
      </c>
      <c r="C30" s="9" t="s">
        <v>113</v>
      </c>
      <c r="D30" s="9" t="s">
        <v>59</v>
      </c>
      <c r="E30" s="9" t="s">
        <v>59</v>
      </c>
      <c r="F30" s="9" t="s">
        <v>59</v>
      </c>
      <c r="G30" s="9" t="s">
        <v>59</v>
      </c>
      <c r="H30" s="9" t="s">
        <v>59</v>
      </c>
      <c r="I30" s="9" t="s">
        <v>59</v>
      </c>
      <c r="J30" s="9" t="s">
        <v>59</v>
      </c>
      <c r="K30" s="9" t="s">
        <v>59</v>
      </c>
      <c r="L30" s="9" t="s">
        <v>59</v>
      </c>
      <c r="M30" s="9" t="s">
        <v>59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8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40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40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 t="s">
        <v>59</v>
      </c>
      <c r="CH30" s="114"/>
    </row>
    <row r="31" spans="1:87" ht="31.5" collapsed="1">
      <c r="A31" s="12" t="s">
        <v>83</v>
      </c>
      <c r="B31" s="29" t="s">
        <v>84</v>
      </c>
      <c r="C31" s="11" t="s">
        <v>113</v>
      </c>
      <c r="D31" s="11" t="s">
        <v>59</v>
      </c>
      <c r="E31" s="11" t="s">
        <v>59</v>
      </c>
      <c r="F31" s="133" t="s">
        <v>59</v>
      </c>
      <c r="G31" s="11" t="s">
        <v>59</v>
      </c>
      <c r="H31" s="11" t="s">
        <v>59</v>
      </c>
      <c r="I31" s="11" t="s">
        <v>59</v>
      </c>
      <c r="J31" s="11" t="s">
        <v>59</v>
      </c>
      <c r="K31" s="11" t="s">
        <v>59</v>
      </c>
      <c r="L31" s="11" t="s">
        <v>59</v>
      </c>
      <c r="M31" s="11" t="s">
        <v>59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3">
        <v>0</v>
      </c>
      <c r="T31" s="41">
        <v>0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>
        <v>0</v>
      </c>
      <c r="AL31" s="41">
        <v>0</v>
      </c>
      <c r="AM31" s="41"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0</v>
      </c>
      <c r="AS31" s="41">
        <v>0</v>
      </c>
      <c r="AT31" s="41">
        <v>0</v>
      </c>
      <c r="AU31" s="41">
        <v>0</v>
      </c>
      <c r="AV31" s="41">
        <v>0</v>
      </c>
      <c r="AW31" s="41">
        <v>0</v>
      </c>
      <c r="AX31" s="41">
        <v>0</v>
      </c>
      <c r="AY31" s="41">
        <v>0</v>
      </c>
      <c r="AZ31" s="41">
        <v>0</v>
      </c>
      <c r="BA31" s="41">
        <v>0</v>
      </c>
      <c r="BB31" s="41">
        <v>0</v>
      </c>
      <c r="BC31" s="41">
        <v>0</v>
      </c>
      <c r="BD31" s="41">
        <v>0</v>
      </c>
      <c r="BE31" s="41">
        <v>0</v>
      </c>
      <c r="BF31" s="41">
        <v>0</v>
      </c>
      <c r="BG31" s="41">
        <v>0</v>
      </c>
      <c r="BH31" s="41">
        <v>0</v>
      </c>
      <c r="BI31" s="41">
        <v>0</v>
      </c>
      <c r="BJ31" s="41">
        <v>0</v>
      </c>
      <c r="BK31" s="41">
        <v>0</v>
      </c>
      <c r="BL31" s="41">
        <v>0</v>
      </c>
      <c r="BM31" s="41">
        <v>0</v>
      </c>
      <c r="BN31" s="41">
        <v>0</v>
      </c>
      <c r="BO31" s="41">
        <v>0</v>
      </c>
      <c r="BP31" s="41">
        <v>0</v>
      </c>
      <c r="BQ31" s="41">
        <v>0</v>
      </c>
      <c r="BR31" s="41">
        <v>0</v>
      </c>
      <c r="BS31" s="41">
        <v>0</v>
      </c>
      <c r="BT31" s="41">
        <v>0</v>
      </c>
      <c r="BU31" s="41">
        <v>0</v>
      </c>
      <c r="BV31" s="41">
        <v>0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 t="s">
        <v>59</v>
      </c>
      <c r="CH31" s="10"/>
    </row>
    <row r="32" spans="1:87" s="31" customFormat="1" ht="31.5" outlineLevel="1">
      <c r="A32" s="12" t="s">
        <v>85</v>
      </c>
      <c r="B32" s="29" t="s">
        <v>86</v>
      </c>
      <c r="C32" s="9" t="s">
        <v>113</v>
      </c>
      <c r="D32" s="9" t="s">
        <v>59</v>
      </c>
      <c r="E32" s="9" t="s">
        <v>59</v>
      </c>
      <c r="F32" s="9" t="s">
        <v>59</v>
      </c>
      <c r="G32" s="9" t="s">
        <v>59</v>
      </c>
      <c r="H32" s="9" t="s">
        <v>59</v>
      </c>
      <c r="I32" s="9" t="s">
        <v>59</v>
      </c>
      <c r="J32" s="9" t="s">
        <v>59</v>
      </c>
      <c r="K32" s="9" t="s">
        <v>59</v>
      </c>
      <c r="L32" s="9" t="s">
        <v>59</v>
      </c>
      <c r="M32" s="9" t="s">
        <v>59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8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v>0</v>
      </c>
      <c r="AG32" s="40">
        <v>0</v>
      </c>
      <c r="AH32" s="40">
        <v>0</v>
      </c>
      <c r="AI32" s="40">
        <v>0</v>
      </c>
      <c r="AJ32" s="40">
        <v>0</v>
      </c>
      <c r="AK32" s="40">
        <v>0</v>
      </c>
      <c r="AL32" s="40">
        <v>0</v>
      </c>
      <c r="AM32" s="40">
        <v>0</v>
      </c>
      <c r="AN32" s="40">
        <v>0</v>
      </c>
      <c r="AO32" s="40">
        <v>0</v>
      </c>
      <c r="AP32" s="40">
        <v>0</v>
      </c>
      <c r="AQ32" s="40">
        <v>0</v>
      </c>
      <c r="AR32" s="40">
        <v>0</v>
      </c>
      <c r="AS32" s="40">
        <v>0</v>
      </c>
      <c r="AT32" s="40">
        <v>0</v>
      </c>
      <c r="AU32" s="40">
        <v>0</v>
      </c>
      <c r="AV32" s="40">
        <v>0</v>
      </c>
      <c r="AW32" s="40">
        <v>0</v>
      </c>
      <c r="AX32" s="40">
        <v>0</v>
      </c>
      <c r="AY32" s="40">
        <v>0</v>
      </c>
      <c r="AZ32" s="40">
        <v>0</v>
      </c>
      <c r="BA32" s="40">
        <v>0</v>
      </c>
      <c r="BB32" s="40">
        <v>0</v>
      </c>
      <c r="BC32" s="40">
        <v>0</v>
      </c>
      <c r="BD32" s="40">
        <v>0</v>
      </c>
      <c r="BE32" s="40">
        <v>0</v>
      </c>
      <c r="BF32" s="40">
        <v>0</v>
      </c>
      <c r="BG32" s="40">
        <v>0</v>
      </c>
      <c r="BH32" s="40">
        <v>0</v>
      </c>
      <c r="BI32" s="40">
        <v>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0</v>
      </c>
      <c r="BQ32" s="40">
        <v>0</v>
      </c>
      <c r="BR32" s="40">
        <v>0</v>
      </c>
      <c r="BS32" s="40">
        <v>0</v>
      </c>
      <c r="BT32" s="40">
        <v>0</v>
      </c>
      <c r="BU32" s="40">
        <v>0</v>
      </c>
      <c r="BV32" s="40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 t="s">
        <v>59</v>
      </c>
      <c r="CH32" s="10"/>
    </row>
    <row r="33" spans="1:87" ht="47.25" outlineLevel="1">
      <c r="A33" s="13" t="s">
        <v>87</v>
      </c>
      <c r="B33" s="113" t="s">
        <v>88</v>
      </c>
      <c r="C33" s="89" t="s">
        <v>113</v>
      </c>
      <c r="D33" s="89" t="s">
        <v>59</v>
      </c>
      <c r="E33" s="89" t="s">
        <v>59</v>
      </c>
      <c r="F33" s="133" t="s">
        <v>59</v>
      </c>
      <c r="G33" s="89" t="s">
        <v>59</v>
      </c>
      <c r="H33" s="89" t="s">
        <v>59</v>
      </c>
      <c r="I33" s="89" t="s">
        <v>59</v>
      </c>
      <c r="J33" s="89" t="s">
        <v>59</v>
      </c>
      <c r="K33" s="89" t="s">
        <v>59</v>
      </c>
      <c r="L33" s="89" t="s">
        <v>59</v>
      </c>
      <c r="M33" s="89" t="s">
        <v>59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3">
        <v>0</v>
      </c>
      <c r="T33" s="41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>
        <v>0</v>
      </c>
      <c r="AL33" s="41">
        <v>0</v>
      </c>
      <c r="AM33" s="41"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>
        <v>0</v>
      </c>
      <c r="AW33" s="41">
        <v>0</v>
      </c>
      <c r="AX33" s="41">
        <v>0</v>
      </c>
      <c r="AY33" s="41">
        <v>0</v>
      </c>
      <c r="AZ33" s="41">
        <v>0</v>
      </c>
      <c r="BA33" s="41">
        <v>0</v>
      </c>
      <c r="BB33" s="41">
        <v>0</v>
      </c>
      <c r="BC33" s="41">
        <v>0</v>
      </c>
      <c r="BD33" s="41">
        <v>0</v>
      </c>
      <c r="BE33" s="41">
        <v>0</v>
      </c>
      <c r="BF33" s="41">
        <v>0</v>
      </c>
      <c r="BG33" s="41">
        <v>0</v>
      </c>
      <c r="BH33" s="41">
        <v>0</v>
      </c>
      <c r="BI33" s="41">
        <v>0</v>
      </c>
      <c r="BJ33" s="41">
        <v>0</v>
      </c>
      <c r="BK33" s="41">
        <v>0</v>
      </c>
      <c r="BL33" s="41">
        <v>0</v>
      </c>
      <c r="BM33" s="41">
        <v>0</v>
      </c>
      <c r="BN33" s="41">
        <v>0</v>
      </c>
      <c r="BO33" s="41">
        <v>0</v>
      </c>
      <c r="BP33" s="41">
        <v>0</v>
      </c>
      <c r="BQ33" s="41">
        <v>0</v>
      </c>
      <c r="BR33" s="41">
        <v>0</v>
      </c>
      <c r="BS33" s="41">
        <v>0</v>
      </c>
      <c r="BT33" s="41">
        <v>0</v>
      </c>
      <c r="BU33" s="41">
        <v>0</v>
      </c>
      <c r="BV33" s="41">
        <v>0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3">
        <v>0</v>
      </c>
      <c r="CF33" s="3">
        <v>0</v>
      </c>
      <c r="CG33" s="3" t="s">
        <v>59</v>
      </c>
      <c r="CH33" s="7"/>
    </row>
    <row r="34" spans="1:87" ht="31.5" outlineLevel="1">
      <c r="A34" s="13" t="s">
        <v>89</v>
      </c>
      <c r="B34" s="113" t="s">
        <v>90</v>
      </c>
      <c r="C34" s="89" t="s">
        <v>113</v>
      </c>
      <c r="D34" s="89" t="s">
        <v>59</v>
      </c>
      <c r="E34" s="89" t="s">
        <v>59</v>
      </c>
      <c r="F34" s="133" t="s">
        <v>59</v>
      </c>
      <c r="G34" s="89" t="s">
        <v>59</v>
      </c>
      <c r="H34" s="89" t="s">
        <v>59</v>
      </c>
      <c r="I34" s="89" t="s">
        <v>59</v>
      </c>
      <c r="J34" s="89" t="s">
        <v>59</v>
      </c>
      <c r="K34" s="89" t="s">
        <v>59</v>
      </c>
      <c r="L34" s="89" t="s">
        <v>59</v>
      </c>
      <c r="M34" s="89" t="s">
        <v>59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3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  <c r="AM34" s="41"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  <c r="AX34" s="41">
        <v>0</v>
      </c>
      <c r="AY34" s="41">
        <v>0</v>
      </c>
      <c r="AZ34" s="41">
        <v>0</v>
      </c>
      <c r="BA34" s="41">
        <v>0</v>
      </c>
      <c r="BB34" s="41">
        <v>0</v>
      </c>
      <c r="BC34" s="41">
        <v>0</v>
      </c>
      <c r="BD34" s="41">
        <v>0</v>
      </c>
      <c r="BE34" s="41">
        <v>0</v>
      </c>
      <c r="BF34" s="41">
        <v>0</v>
      </c>
      <c r="BG34" s="41">
        <v>0</v>
      </c>
      <c r="BH34" s="41">
        <v>0</v>
      </c>
      <c r="BI34" s="41">
        <v>0</v>
      </c>
      <c r="BJ34" s="41">
        <v>0</v>
      </c>
      <c r="BK34" s="41">
        <v>0</v>
      </c>
      <c r="BL34" s="41">
        <v>0</v>
      </c>
      <c r="BM34" s="41">
        <v>0</v>
      </c>
      <c r="BN34" s="41">
        <v>0</v>
      </c>
      <c r="BO34" s="41">
        <v>0</v>
      </c>
      <c r="BP34" s="41">
        <v>0</v>
      </c>
      <c r="BQ34" s="41">
        <v>0</v>
      </c>
      <c r="BR34" s="41">
        <v>0</v>
      </c>
      <c r="BS34" s="41">
        <v>0</v>
      </c>
      <c r="BT34" s="41">
        <v>0</v>
      </c>
      <c r="BU34" s="41">
        <v>0</v>
      </c>
      <c r="BV34" s="41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 t="s">
        <v>59</v>
      </c>
      <c r="CH34" s="7"/>
    </row>
    <row r="35" spans="1:87" s="31" customFormat="1" ht="31.5" outlineLevel="1">
      <c r="A35" s="12" t="s">
        <v>91</v>
      </c>
      <c r="B35" s="29" t="s">
        <v>92</v>
      </c>
      <c r="C35" s="9" t="s">
        <v>113</v>
      </c>
      <c r="D35" s="9" t="s">
        <v>59</v>
      </c>
      <c r="E35" s="9" t="s">
        <v>59</v>
      </c>
      <c r="F35" s="9" t="s">
        <v>59</v>
      </c>
      <c r="G35" s="9" t="s">
        <v>59</v>
      </c>
      <c r="H35" s="9" t="s">
        <v>59</v>
      </c>
      <c r="I35" s="9" t="s">
        <v>59</v>
      </c>
      <c r="J35" s="9" t="s">
        <v>59</v>
      </c>
      <c r="K35" s="9" t="s">
        <v>59</v>
      </c>
      <c r="L35" s="9" t="s">
        <v>59</v>
      </c>
      <c r="M35" s="9" t="s">
        <v>59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8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v>0</v>
      </c>
      <c r="AG35" s="40">
        <v>0</v>
      </c>
      <c r="AH35" s="40">
        <v>0</v>
      </c>
      <c r="AI35" s="40">
        <v>0</v>
      </c>
      <c r="AJ35" s="40">
        <v>0</v>
      </c>
      <c r="AK35" s="40">
        <v>0</v>
      </c>
      <c r="AL35" s="40">
        <v>0</v>
      </c>
      <c r="AM35" s="40">
        <v>0</v>
      </c>
      <c r="AN35" s="40">
        <v>0</v>
      </c>
      <c r="AO35" s="40">
        <v>0</v>
      </c>
      <c r="AP35" s="40">
        <v>0</v>
      </c>
      <c r="AQ35" s="40">
        <v>0</v>
      </c>
      <c r="AR35" s="40">
        <v>0</v>
      </c>
      <c r="AS35" s="40">
        <v>0</v>
      </c>
      <c r="AT35" s="40">
        <v>0</v>
      </c>
      <c r="AU35" s="40">
        <v>0</v>
      </c>
      <c r="AV35" s="40">
        <v>0</v>
      </c>
      <c r="AW35" s="40">
        <v>0</v>
      </c>
      <c r="AX35" s="40">
        <v>0</v>
      </c>
      <c r="AY35" s="40">
        <v>0</v>
      </c>
      <c r="AZ35" s="40">
        <v>0</v>
      </c>
      <c r="BA35" s="40">
        <v>0</v>
      </c>
      <c r="BB35" s="40">
        <v>0</v>
      </c>
      <c r="BC35" s="40">
        <v>0</v>
      </c>
      <c r="BD35" s="40">
        <v>0</v>
      </c>
      <c r="BE35" s="40">
        <v>0</v>
      </c>
      <c r="BF35" s="40">
        <v>0</v>
      </c>
      <c r="BG35" s="40">
        <v>0</v>
      </c>
      <c r="BH35" s="40">
        <v>0</v>
      </c>
      <c r="BI35" s="40">
        <v>0</v>
      </c>
      <c r="BJ35" s="40">
        <v>0</v>
      </c>
      <c r="BK35" s="40">
        <v>0</v>
      </c>
      <c r="BL35" s="40">
        <v>0</v>
      </c>
      <c r="BM35" s="40">
        <v>0</v>
      </c>
      <c r="BN35" s="40">
        <v>0</v>
      </c>
      <c r="BO35" s="40">
        <v>0</v>
      </c>
      <c r="BP35" s="40">
        <v>0</v>
      </c>
      <c r="BQ35" s="40">
        <v>0</v>
      </c>
      <c r="BR35" s="40">
        <v>0</v>
      </c>
      <c r="BS35" s="40">
        <v>0</v>
      </c>
      <c r="BT35" s="40">
        <v>0</v>
      </c>
      <c r="BU35" s="40">
        <v>0</v>
      </c>
      <c r="BV35" s="40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 t="s">
        <v>59</v>
      </c>
      <c r="CH35" s="10"/>
    </row>
    <row r="36" spans="1:87" s="31" customFormat="1" ht="31.5" outlineLevel="1">
      <c r="A36" s="12" t="s">
        <v>93</v>
      </c>
      <c r="B36" s="29" t="s">
        <v>94</v>
      </c>
      <c r="C36" s="9" t="s">
        <v>113</v>
      </c>
      <c r="D36" s="9" t="s">
        <v>59</v>
      </c>
      <c r="E36" s="9" t="s">
        <v>59</v>
      </c>
      <c r="F36" s="9" t="s">
        <v>59</v>
      </c>
      <c r="G36" s="9" t="s">
        <v>59</v>
      </c>
      <c r="H36" s="9" t="s">
        <v>59</v>
      </c>
      <c r="I36" s="9" t="s">
        <v>59</v>
      </c>
      <c r="J36" s="9" t="s">
        <v>59</v>
      </c>
      <c r="K36" s="9" t="s">
        <v>59</v>
      </c>
      <c r="L36" s="9" t="s">
        <v>59</v>
      </c>
      <c r="M36" s="9" t="s">
        <v>59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8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40">
        <v>0</v>
      </c>
      <c r="AD36" s="40">
        <v>0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40">
        <v>0</v>
      </c>
      <c r="AT36" s="40">
        <v>0</v>
      </c>
      <c r="AU36" s="40">
        <v>0</v>
      </c>
      <c r="AV36" s="40">
        <v>0</v>
      </c>
      <c r="AW36" s="40">
        <v>0</v>
      </c>
      <c r="AX36" s="40">
        <v>0</v>
      </c>
      <c r="AY36" s="40">
        <v>0</v>
      </c>
      <c r="AZ36" s="40">
        <v>0</v>
      </c>
      <c r="BA36" s="40">
        <v>0</v>
      </c>
      <c r="BB36" s="40">
        <v>0</v>
      </c>
      <c r="BC36" s="40">
        <v>0</v>
      </c>
      <c r="BD36" s="40">
        <v>0</v>
      </c>
      <c r="BE36" s="40">
        <v>0</v>
      </c>
      <c r="BF36" s="40">
        <v>0</v>
      </c>
      <c r="BG36" s="40">
        <v>0</v>
      </c>
      <c r="BH36" s="40">
        <v>0</v>
      </c>
      <c r="BI36" s="40">
        <v>0</v>
      </c>
      <c r="BJ36" s="40">
        <v>0</v>
      </c>
      <c r="BK36" s="40">
        <v>0</v>
      </c>
      <c r="BL36" s="40">
        <v>0</v>
      </c>
      <c r="BM36" s="40">
        <v>0</v>
      </c>
      <c r="BN36" s="40">
        <v>0</v>
      </c>
      <c r="BO36" s="40">
        <v>0</v>
      </c>
      <c r="BP36" s="40">
        <v>0</v>
      </c>
      <c r="BQ36" s="40">
        <v>0</v>
      </c>
      <c r="BR36" s="40">
        <v>0</v>
      </c>
      <c r="BS36" s="40">
        <v>0</v>
      </c>
      <c r="BT36" s="40">
        <v>0</v>
      </c>
      <c r="BU36" s="40">
        <v>0</v>
      </c>
      <c r="BV36" s="40">
        <v>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 t="s">
        <v>59</v>
      </c>
      <c r="CH36" s="10"/>
    </row>
    <row r="37" spans="1:87" s="31" customFormat="1" outlineLevel="1">
      <c r="A37" s="12" t="s">
        <v>95</v>
      </c>
      <c r="B37" s="29" t="s">
        <v>96</v>
      </c>
      <c r="C37" s="9" t="s">
        <v>113</v>
      </c>
      <c r="D37" s="9" t="s">
        <v>59</v>
      </c>
      <c r="E37" s="9" t="s">
        <v>59</v>
      </c>
      <c r="F37" s="9" t="s">
        <v>59</v>
      </c>
      <c r="G37" s="9" t="s">
        <v>59</v>
      </c>
      <c r="H37" s="9" t="s">
        <v>59</v>
      </c>
      <c r="I37" s="9" t="s">
        <v>59</v>
      </c>
      <c r="J37" s="9" t="s">
        <v>59</v>
      </c>
      <c r="K37" s="9" t="s">
        <v>59</v>
      </c>
      <c r="L37" s="9" t="s">
        <v>59</v>
      </c>
      <c r="M37" s="9" t="s">
        <v>59</v>
      </c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8">
        <v>0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40">
        <v>0</v>
      </c>
      <c r="Z37" s="40">
        <v>0</v>
      </c>
      <c r="AA37" s="40">
        <v>0</v>
      </c>
      <c r="AB37" s="40">
        <v>0</v>
      </c>
      <c r="AC37" s="40">
        <v>0</v>
      </c>
      <c r="AD37" s="40">
        <v>0</v>
      </c>
      <c r="AE37" s="40">
        <v>0</v>
      </c>
      <c r="AF37" s="40">
        <v>0</v>
      </c>
      <c r="AG37" s="40">
        <v>0</v>
      </c>
      <c r="AH37" s="40">
        <v>0</v>
      </c>
      <c r="AI37" s="40">
        <v>0</v>
      </c>
      <c r="AJ37" s="40">
        <v>0</v>
      </c>
      <c r="AK37" s="40">
        <v>0</v>
      </c>
      <c r="AL37" s="40">
        <v>0</v>
      </c>
      <c r="AM37" s="40">
        <v>0</v>
      </c>
      <c r="AN37" s="40">
        <v>0</v>
      </c>
      <c r="AO37" s="40">
        <v>0</v>
      </c>
      <c r="AP37" s="40">
        <v>0</v>
      </c>
      <c r="AQ37" s="40">
        <v>0</v>
      </c>
      <c r="AR37" s="40">
        <v>0</v>
      </c>
      <c r="AS37" s="40">
        <v>0</v>
      </c>
      <c r="AT37" s="40">
        <v>0</v>
      </c>
      <c r="AU37" s="40">
        <v>0</v>
      </c>
      <c r="AV37" s="40">
        <v>0</v>
      </c>
      <c r="AW37" s="40">
        <v>0</v>
      </c>
      <c r="AX37" s="40">
        <v>0</v>
      </c>
      <c r="AY37" s="40">
        <v>0</v>
      </c>
      <c r="AZ37" s="40">
        <v>0</v>
      </c>
      <c r="BA37" s="40">
        <v>0</v>
      </c>
      <c r="BB37" s="40">
        <v>0</v>
      </c>
      <c r="BC37" s="40">
        <v>0</v>
      </c>
      <c r="BD37" s="40">
        <v>0</v>
      </c>
      <c r="BE37" s="40">
        <v>0</v>
      </c>
      <c r="BF37" s="40">
        <v>0</v>
      </c>
      <c r="BG37" s="40">
        <v>0</v>
      </c>
      <c r="BH37" s="40">
        <v>0</v>
      </c>
      <c r="BI37" s="40">
        <v>0</v>
      </c>
      <c r="BJ37" s="40">
        <v>0</v>
      </c>
      <c r="BK37" s="40">
        <v>0</v>
      </c>
      <c r="BL37" s="40">
        <v>0</v>
      </c>
      <c r="BM37" s="40">
        <v>0</v>
      </c>
      <c r="BN37" s="40">
        <v>0</v>
      </c>
      <c r="BO37" s="40">
        <v>0</v>
      </c>
      <c r="BP37" s="40">
        <v>0</v>
      </c>
      <c r="BQ37" s="40">
        <v>0</v>
      </c>
      <c r="BR37" s="40">
        <v>0</v>
      </c>
      <c r="BS37" s="40">
        <v>0</v>
      </c>
      <c r="BT37" s="40">
        <v>0</v>
      </c>
      <c r="BU37" s="40">
        <v>0</v>
      </c>
      <c r="BV37" s="40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 t="s">
        <v>59</v>
      </c>
      <c r="CH37" s="10"/>
    </row>
    <row r="38" spans="1:87" s="31" customFormat="1" collapsed="1">
      <c r="A38" s="12" t="s">
        <v>97</v>
      </c>
      <c r="B38" s="29" t="s">
        <v>98</v>
      </c>
      <c r="C38" s="9" t="s">
        <v>113</v>
      </c>
      <c r="D38" s="9" t="s">
        <v>59</v>
      </c>
      <c r="E38" s="9" t="s">
        <v>59</v>
      </c>
      <c r="F38" s="9" t="s">
        <v>59</v>
      </c>
      <c r="G38" s="9" t="s">
        <v>59</v>
      </c>
      <c r="H38" s="9" t="s">
        <v>59</v>
      </c>
      <c r="I38" s="9" t="s">
        <v>59</v>
      </c>
      <c r="J38" s="9" t="s">
        <v>59</v>
      </c>
      <c r="K38" s="9" t="s">
        <v>59</v>
      </c>
      <c r="L38" s="9" t="s">
        <v>59</v>
      </c>
      <c r="M38" s="9" t="s">
        <v>59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8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v>0</v>
      </c>
      <c r="AG38" s="40">
        <v>0</v>
      </c>
      <c r="AH38" s="40">
        <v>0</v>
      </c>
      <c r="AI38" s="40">
        <v>0</v>
      </c>
      <c r="AJ38" s="40">
        <v>0</v>
      </c>
      <c r="AK38" s="40">
        <v>0</v>
      </c>
      <c r="AL38" s="40">
        <v>0</v>
      </c>
      <c r="AM38" s="40">
        <v>0</v>
      </c>
      <c r="AN38" s="40">
        <v>0</v>
      </c>
      <c r="AO38" s="40">
        <v>0</v>
      </c>
      <c r="AP38" s="40">
        <v>0</v>
      </c>
      <c r="AQ38" s="40">
        <v>0</v>
      </c>
      <c r="AR38" s="40">
        <v>0</v>
      </c>
      <c r="AS38" s="40">
        <v>0</v>
      </c>
      <c r="AT38" s="40">
        <v>0</v>
      </c>
      <c r="AU38" s="40">
        <v>0</v>
      </c>
      <c r="AV38" s="40">
        <v>0</v>
      </c>
      <c r="AW38" s="40">
        <v>0</v>
      </c>
      <c r="AX38" s="40">
        <v>0</v>
      </c>
      <c r="AY38" s="40">
        <v>0</v>
      </c>
      <c r="AZ38" s="40">
        <v>0</v>
      </c>
      <c r="BA38" s="40">
        <v>0</v>
      </c>
      <c r="BB38" s="40">
        <v>0</v>
      </c>
      <c r="BC38" s="40">
        <v>0</v>
      </c>
      <c r="BD38" s="40">
        <v>0</v>
      </c>
      <c r="BE38" s="40">
        <v>0</v>
      </c>
      <c r="BF38" s="40">
        <v>0</v>
      </c>
      <c r="BG38" s="40">
        <v>0</v>
      </c>
      <c r="BH38" s="40">
        <v>0</v>
      </c>
      <c r="BI38" s="40">
        <v>0</v>
      </c>
      <c r="BJ38" s="40">
        <v>0</v>
      </c>
      <c r="BK38" s="40">
        <v>0</v>
      </c>
      <c r="BL38" s="40">
        <v>0</v>
      </c>
      <c r="BM38" s="40">
        <v>0</v>
      </c>
      <c r="BN38" s="40">
        <v>0</v>
      </c>
      <c r="BO38" s="40">
        <v>0</v>
      </c>
      <c r="BP38" s="40">
        <v>0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  <c r="BV38" s="40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 t="s">
        <v>59</v>
      </c>
      <c r="CH38" s="10"/>
    </row>
    <row r="39" spans="1:87" s="31" customFormat="1" ht="31.5">
      <c r="A39" s="12" t="s">
        <v>99</v>
      </c>
      <c r="B39" s="29" t="s">
        <v>100</v>
      </c>
      <c r="C39" s="9" t="s">
        <v>113</v>
      </c>
      <c r="D39" s="9" t="s">
        <v>59</v>
      </c>
      <c r="E39" s="9" t="s">
        <v>59</v>
      </c>
      <c r="F39" s="9" t="s">
        <v>59</v>
      </c>
      <c r="G39" s="9" t="s">
        <v>59</v>
      </c>
      <c r="H39" s="9" t="s">
        <v>59</v>
      </c>
      <c r="I39" s="9" t="s">
        <v>59</v>
      </c>
      <c r="J39" s="9" t="s">
        <v>59</v>
      </c>
      <c r="K39" s="9" t="s">
        <v>59</v>
      </c>
      <c r="L39" s="9" t="s">
        <v>59</v>
      </c>
      <c r="M39" s="9" t="s">
        <v>59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8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0">
        <v>0</v>
      </c>
      <c r="AF39" s="40">
        <v>0</v>
      </c>
      <c r="AG39" s="40">
        <v>0</v>
      </c>
      <c r="AH39" s="40">
        <v>0</v>
      </c>
      <c r="AI39" s="40">
        <v>0</v>
      </c>
      <c r="AJ39" s="40">
        <v>0</v>
      </c>
      <c r="AK39" s="40">
        <v>0</v>
      </c>
      <c r="AL39" s="40">
        <v>0</v>
      </c>
      <c r="AM39" s="40">
        <v>0</v>
      </c>
      <c r="AN39" s="40">
        <v>0</v>
      </c>
      <c r="AO39" s="40">
        <v>0</v>
      </c>
      <c r="AP39" s="40">
        <v>0</v>
      </c>
      <c r="AQ39" s="40">
        <v>0</v>
      </c>
      <c r="AR39" s="40">
        <v>0</v>
      </c>
      <c r="AS39" s="40">
        <v>0</v>
      </c>
      <c r="AT39" s="40">
        <v>0</v>
      </c>
      <c r="AU39" s="40">
        <v>0</v>
      </c>
      <c r="AV39" s="40">
        <v>0</v>
      </c>
      <c r="AW39" s="40">
        <v>0</v>
      </c>
      <c r="AX39" s="40">
        <v>0</v>
      </c>
      <c r="AY39" s="40">
        <v>0</v>
      </c>
      <c r="AZ39" s="40">
        <v>0</v>
      </c>
      <c r="BA39" s="40">
        <v>0</v>
      </c>
      <c r="BB39" s="40">
        <v>0</v>
      </c>
      <c r="BC39" s="40">
        <v>0</v>
      </c>
      <c r="BD39" s="40">
        <v>0</v>
      </c>
      <c r="BE39" s="40">
        <v>0</v>
      </c>
      <c r="BF39" s="40">
        <v>0</v>
      </c>
      <c r="BG39" s="40">
        <v>0</v>
      </c>
      <c r="BH39" s="40">
        <v>0</v>
      </c>
      <c r="BI39" s="40">
        <v>0</v>
      </c>
      <c r="BJ39" s="40">
        <v>0</v>
      </c>
      <c r="BK39" s="40">
        <v>0</v>
      </c>
      <c r="BL39" s="40">
        <v>0</v>
      </c>
      <c r="BM39" s="40">
        <v>0</v>
      </c>
      <c r="BN39" s="40">
        <v>0</v>
      </c>
      <c r="BO39" s="40">
        <v>0</v>
      </c>
      <c r="BP39" s="40">
        <v>0</v>
      </c>
      <c r="BQ39" s="40">
        <v>0</v>
      </c>
      <c r="BR39" s="40">
        <v>0</v>
      </c>
      <c r="BS39" s="40">
        <v>0</v>
      </c>
      <c r="BT39" s="40">
        <v>0</v>
      </c>
      <c r="BU39" s="40">
        <v>0</v>
      </c>
      <c r="BV39" s="40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 t="s">
        <v>59</v>
      </c>
      <c r="CH39" s="10"/>
    </row>
    <row r="40" spans="1:87" s="31" customFormat="1" ht="31.5">
      <c r="A40" s="12" t="s">
        <v>101</v>
      </c>
      <c r="B40" s="29" t="s">
        <v>102</v>
      </c>
      <c r="C40" s="9" t="s">
        <v>113</v>
      </c>
      <c r="D40" s="9" t="s">
        <v>59</v>
      </c>
      <c r="E40" s="9" t="s">
        <v>59</v>
      </c>
      <c r="F40" s="9" t="s">
        <v>59</v>
      </c>
      <c r="G40" s="9" t="s">
        <v>59</v>
      </c>
      <c r="H40" s="9" t="s">
        <v>59</v>
      </c>
      <c r="I40" s="9" t="s">
        <v>59</v>
      </c>
      <c r="J40" s="9" t="s">
        <v>59</v>
      </c>
      <c r="K40" s="9" t="s">
        <v>59</v>
      </c>
      <c r="L40" s="9" t="s">
        <v>59</v>
      </c>
      <c r="M40" s="9" t="s">
        <v>59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8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v>0</v>
      </c>
      <c r="AG40" s="40">
        <v>0</v>
      </c>
      <c r="AH40" s="40">
        <v>0</v>
      </c>
      <c r="AI40" s="40">
        <v>0</v>
      </c>
      <c r="AJ40" s="40">
        <v>0</v>
      </c>
      <c r="AK40" s="40">
        <v>0</v>
      </c>
      <c r="AL40" s="40">
        <v>0</v>
      </c>
      <c r="AM40" s="40">
        <v>0</v>
      </c>
      <c r="AN40" s="40">
        <v>0</v>
      </c>
      <c r="AO40" s="40">
        <v>0</v>
      </c>
      <c r="AP40" s="40">
        <v>0</v>
      </c>
      <c r="AQ40" s="40">
        <v>0</v>
      </c>
      <c r="AR40" s="40">
        <v>0</v>
      </c>
      <c r="AS40" s="40">
        <v>0</v>
      </c>
      <c r="AT40" s="40">
        <v>0</v>
      </c>
      <c r="AU40" s="40">
        <v>0</v>
      </c>
      <c r="AV40" s="40">
        <v>0</v>
      </c>
      <c r="AW40" s="40">
        <v>0</v>
      </c>
      <c r="AX40" s="40">
        <v>0</v>
      </c>
      <c r="AY40" s="40">
        <v>0</v>
      </c>
      <c r="AZ40" s="40">
        <v>0</v>
      </c>
      <c r="BA40" s="40">
        <v>0</v>
      </c>
      <c r="BB40" s="40">
        <v>0</v>
      </c>
      <c r="BC40" s="40">
        <v>0</v>
      </c>
      <c r="BD40" s="40">
        <v>0</v>
      </c>
      <c r="BE40" s="40">
        <v>0</v>
      </c>
      <c r="BF40" s="40">
        <v>0</v>
      </c>
      <c r="BG40" s="40">
        <v>0</v>
      </c>
      <c r="BH40" s="40">
        <v>0</v>
      </c>
      <c r="BI40" s="40">
        <v>0</v>
      </c>
      <c r="BJ40" s="40">
        <v>0</v>
      </c>
      <c r="BK40" s="40">
        <v>0</v>
      </c>
      <c r="BL40" s="40">
        <v>0</v>
      </c>
      <c r="BM40" s="40">
        <v>0</v>
      </c>
      <c r="BN40" s="40">
        <v>0</v>
      </c>
      <c r="BO40" s="40">
        <v>0</v>
      </c>
      <c r="BP40" s="40">
        <v>0</v>
      </c>
      <c r="BQ40" s="40">
        <v>0</v>
      </c>
      <c r="BR40" s="40">
        <v>0</v>
      </c>
      <c r="BS40" s="40">
        <v>0</v>
      </c>
      <c r="BT40" s="40">
        <v>0</v>
      </c>
      <c r="BU40" s="40">
        <v>0</v>
      </c>
      <c r="BV40" s="40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 t="s">
        <v>59</v>
      </c>
      <c r="CH40" s="10"/>
    </row>
    <row r="41" spans="1:87" s="31" customFormat="1" ht="31.5">
      <c r="A41" s="12" t="s">
        <v>103</v>
      </c>
      <c r="B41" s="29" t="s">
        <v>104</v>
      </c>
      <c r="C41" s="9" t="s">
        <v>113</v>
      </c>
      <c r="D41" s="9" t="s">
        <v>59</v>
      </c>
      <c r="E41" s="9" t="s">
        <v>59</v>
      </c>
      <c r="F41" s="9" t="s">
        <v>59</v>
      </c>
      <c r="G41" s="9" t="s">
        <v>59</v>
      </c>
      <c r="H41" s="9" t="s">
        <v>59</v>
      </c>
      <c r="I41" s="9" t="s">
        <v>59</v>
      </c>
      <c r="J41" s="9" t="s">
        <v>59</v>
      </c>
      <c r="K41" s="9" t="s">
        <v>59</v>
      </c>
      <c r="L41" s="9" t="s">
        <v>59</v>
      </c>
      <c r="M41" s="9" t="s">
        <v>59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8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0">
        <v>0</v>
      </c>
      <c r="AB41" s="40">
        <v>0</v>
      </c>
      <c r="AC41" s="40">
        <v>0</v>
      </c>
      <c r="AD41" s="40">
        <v>0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40">
        <v>0</v>
      </c>
      <c r="AT41" s="40">
        <v>0</v>
      </c>
      <c r="AU41" s="40">
        <v>0</v>
      </c>
      <c r="AV41" s="40">
        <v>0</v>
      </c>
      <c r="AW41" s="40">
        <v>0</v>
      </c>
      <c r="AX41" s="40">
        <v>0</v>
      </c>
      <c r="AY41" s="40">
        <v>0</v>
      </c>
      <c r="AZ41" s="40">
        <v>0</v>
      </c>
      <c r="BA41" s="40">
        <v>0</v>
      </c>
      <c r="BB41" s="40">
        <v>0</v>
      </c>
      <c r="BC41" s="40">
        <v>0</v>
      </c>
      <c r="BD41" s="40">
        <v>0</v>
      </c>
      <c r="BE41" s="40">
        <v>0</v>
      </c>
      <c r="BF41" s="40">
        <v>0</v>
      </c>
      <c r="BG41" s="40">
        <v>0</v>
      </c>
      <c r="BH41" s="40">
        <v>0</v>
      </c>
      <c r="BI41" s="40">
        <v>0</v>
      </c>
      <c r="BJ41" s="40">
        <v>0</v>
      </c>
      <c r="BK41" s="40">
        <v>0</v>
      </c>
      <c r="BL41" s="40">
        <v>0</v>
      </c>
      <c r="BM41" s="40">
        <v>0</v>
      </c>
      <c r="BN41" s="40">
        <v>0</v>
      </c>
      <c r="BO41" s="40">
        <v>0</v>
      </c>
      <c r="BP41" s="40">
        <v>0</v>
      </c>
      <c r="BQ41" s="40">
        <v>0</v>
      </c>
      <c r="BR41" s="40">
        <v>0</v>
      </c>
      <c r="BS41" s="40">
        <v>0</v>
      </c>
      <c r="BT41" s="40">
        <v>0</v>
      </c>
      <c r="BU41" s="40">
        <v>0</v>
      </c>
      <c r="BV41" s="40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0</v>
      </c>
      <c r="CF41" s="8">
        <v>0</v>
      </c>
      <c r="CG41" s="8" t="s">
        <v>59</v>
      </c>
      <c r="CH41" s="10"/>
    </row>
    <row r="42" spans="1:87" s="31" customFormat="1" ht="31.5">
      <c r="A42" s="12" t="s">
        <v>105</v>
      </c>
      <c r="B42" s="29" t="s">
        <v>106</v>
      </c>
      <c r="C42" s="9" t="s">
        <v>113</v>
      </c>
      <c r="D42" s="9" t="s">
        <v>59</v>
      </c>
      <c r="E42" s="9" t="s">
        <v>59</v>
      </c>
      <c r="F42" s="9" t="s">
        <v>59</v>
      </c>
      <c r="G42" s="9" t="s">
        <v>59</v>
      </c>
      <c r="H42" s="9" t="s">
        <v>59</v>
      </c>
      <c r="I42" s="9" t="s">
        <v>59</v>
      </c>
      <c r="J42" s="9" t="s">
        <v>59</v>
      </c>
      <c r="K42" s="9" t="s">
        <v>59</v>
      </c>
      <c r="L42" s="9" t="s">
        <v>59</v>
      </c>
      <c r="M42" s="9" t="s">
        <v>59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8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40">
        <v>0</v>
      </c>
      <c r="AG42" s="40">
        <v>0</v>
      </c>
      <c r="AH42" s="40">
        <v>0</v>
      </c>
      <c r="AI42" s="40">
        <v>0</v>
      </c>
      <c r="AJ42" s="40">
        <v>0</v>
      </c>
      <c r="AK42" s="40">
        <v>0</v>
      </c>
      <c r="AL42" s="40">
        <v>0</v>
      </c>
      <c r="AM42" s="40">
        <v>0</v>
      </c>
      <c r="AN42" s="40">
        <v>0</v>
      </c>
      <c r="AO42" s="40">
        <v>0</v>
      </c>
      <c r="AP42" s="40">
        <v>0</v>
      </c>
      <c r="AQ42" s="40">
        <v>0</v>
      </c>
      <c r="AR42" s="40">
        <v>0</v>
      </c>
      <c r="AS42" s="40">
        <v>0</v>
      </c>
      <c r="AT42" s="40">
        <v>0</v>
      </c>
      <c r="AU42" s="40">
        <v>0</v>
      </c>
      <c r="AV42" s="40">
        <v>0</v>
      </c>
      <c r="AW42" s="40">
        <v>0</v>
      </c>
      <c r="AX42" s="40">
        <v>0</v>
      </c>
      <c r="AY42" s="40">
        <v>0</v>
      </c>
      <c r="AZ42" s="40">
        <v>0</v>
      </c>
      <c r="BA42" s="40">
        <v>0</v>
      </c>
      <c r="BB42" s="40">
        <v>0</v>
      </c>
      <c r="BC42" s="40">
        <v>0</v>
      </c>
      <c r="BD42" s="40">
        <v>0</v>
      </c>
      <c r="BE42" s="40">
        <v>0</v>
      </c>
      <c r="BF42" s="40">
        <v>0</v>
      </c>
      <c r="BG42" s="40">
        <v>0</v>
      </c>
      <c r="BH42" s="40">
        <v>0</v>
      </c>
      <c r="BI42" s="40">
        <v>0</v>
      </c>
      <c r="BJ42" s="40">
        <v>0</v>
      </c>
      <c r="BK42" s="40">
        <v>0</v>
      </c>
      <c r="BL42" s="40">
        <v>0</v>
      </c>
      <c r="BM42" s="40">
        <v>0</v>
      </c>
      <c r="BN42" s="40">
        <v>0</v>
      </c>
      <c r="BO42" s="40">
        <v>0</v>
      </c>
      <c r="BP42" s="40">
        <v>0</v>
      </c>
      <c r="BQ42" s="40">
        <v>0</v>
      </c>
      <c r="BR42" s="40">
        <v>0</v>
      </c>
      <c r="BS42" s="40">
        <v>0</v>
      </c>
      <c r="BT42" s="40">
        <v>0</v>
      </c>
      <c r="BU42" s="40">
        <v>0</v>
      </c>
      <c r="BV42" s="40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0</v>
      </c>
      <c r="CD42" s="8">
        <v>0</v>
      </c>
      <c r="CE42" s="8">
        <v>0</v>
      </c>
      <c r="CF42" s="8">
        <v>0</v>
      </c>
      <c r="CG42" s="8" t="s">
        <v>59</v>
      </c>
      <c r="CH42" s="10"/>
    </row>
    <row r="43" spans="1:87" s="31" customFormat="1" ht="31.5">
      <c r="A43" s="12" t="s">
        <v>107</v>
      </c>
      <c r="B43" s="29" t="s">
        <v>108</v>
      </c>
      <c r="C43" s="9" t="s">
        <v>113</v>
      </c>
      <c r="D43" s="9" t="s">
        <v>59</v>
      </c>
      <c r="E43" s="9" t="s">
        <v>59</v>
      </c>
      <c r="F43" s="9" t="s">
        <v>59</v>
      </c>
      <c r="G43" s="9" t="s">
        <v>59</v>
      </c>
      <c r="H43" s="9" t="s">
        <v>59</v>
      </c>
      <c r="I43" s="9" t="s">
        <v>59</v>
      </c>
      <c r="J43" s="9" t="s">
        <v>59</v>
      </c>
      <c r="K43" s="9" t="s">
        <v>59</v>
      </c>
      <c r="L43" s="9" t="s">
        <v>59</v>
      </c>
      <c r="M43" s="9" t="s">
        <v>59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8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40">
        <v>0</v>
      </c>
      <c r="AB43" s="40">
        <v>0</v>
      </c>
      <c r="AC43" s="40">
        <v>0</v>
      </c>
      <c r="AD43" s="40">
        <v>0</v>
      </c>
      <c r="AE43" s="40">
        <v>0</v>
      </c>
      <c r="AF43" s="40">
        <v>0</v>
      </c>
      <c r="AG43" s="40">
        <v>0</v>
      </c>
      <c r="AH43" s="40">
        <v>0</v>
      </c>
      <c r="AI43" s="40">
        <v>0</v>
      </c>
      <c r="AJ43" s="40">
        <v>0</v>
      </c>
      <c r="AK43" s="40">
        <v>0</v>
      </c>
      <c r="AL43" s="40">
        <v>0</v>
      </c>
      <c r="AM43" s="40">
        <v>0</v>
      </c>
      <c r="AN43" s="40">
        <v>0</v>
      </c>
      <c r="AO43" s="40">
        <v>0</v>
      </c>
      <c r="AP43" s="40">
        <v>0</v>
      </c>
      <c r="AQ43" s="40">
        <v>0</v>
      </c>
      <c r="AR43" s="40">
        <v>0</v>
      </c>
      <c r="AS43" s="40">
        <v>0</v>
      </c>
      <c r="AT43" s="40">
        <v>0</v>
      </c>
      <c r="AU43" s="40">
        <v>0</v>
      </c>
      <c r="AV43" s="40">
        <v>0</v>
      </c>
      <c r="AW43" s="40">
        <v>0</v>
      </c>
      <c r="AX43" s="40">
        <v>0</v>
      </c>
      <c r="AY43" s="40">
        <v>0</v>
      </c>
      <c r="AZ43" s="40">
        <v>0</v>
      </c>
      <c r="BA43" s="40">
        <v>0</v>
      </c>
      <c r="BB43" s="40">
        <v>0</v>
      </c>
      <c r="BC43" s="40">
        <v>0</v>
      </c>
      <c r="BD43" s="40">
        <v>0</v>
      </c>
      <c r="BE43" s="40">
        <v>0</v>
      </c>
      <c r="BF43" s="40">
        <v>0</v>
      </c>
      <c r="BG43" s="40">
        <v>0</v>
      </c>
      <c r="BH43" s="40">
        <v>0</v>
      </c>
      <c r="BI43" s="40">
        <v>0</v>
      </c>
      <c r="BJ43" s="40">
        <v>0</v>
      </c>
      <c r="BK43" s="40">
        <v>0</v>
      </c>
      <c r="BL43" s="40">
        <v>0</v>
      </c>
      <c r="BM43" s="40">
        <v>0</v>
      </c>
      <c r="BN43" s="40">
        <v>0</v>
      </c>
      <c r="BO43" s="40">
        <v>0</v>
      </c>
      <c r="BP43" s="40">
        <v>0</v>
      </c>
      <c r="BQ43" s="40">
        <v>0</v>
      </c>
      <c r="BR43" s="40">
        <v>0</v>
      </c>
      <c r="BS43" s="40">
        <v>0</v>
      </c>
      <c r="BT43" s="40">
        <v>0</v>
      </c>
      <c r="BU43" s="40">
        <v>0</v>
      </c>
      <c r="BV43" s="40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3" t="s">
        <v>59</v>
      </c>
      <c r="CH43" s="10"/>
    </row>
    <row r="44" spans="1:87" s="31" customFormat="1">
      <c r="A44" s="98" t="s">
        <v>202</v>
      </c>
      <c r="B44" s="131" t="s">
        <v>69</v>
      </c>
      <c r="C44" s="9" t="s">
        <v>113</v>
      </c>
      <c r="D44" s="9" t="s">
        <v>59</v>
      </c>
      <c r="E44" s="9" t="s">
        <v>164</v>
      </c>
      <c r="F44" s="9">
        <v>2026</v>
      </c>
      <c r="G44" s="9">
        <v>2027</v>
      </c>
      <c r="H44" s="9" t="s">
        <v>59</v>
      </c>
      <c r="I44" s="9" t="s">
        <v>59</v>
      </c>
      <c r="J44" s="9" t="s">
        <v>59</v>
      </c>
      <c r="K44" s="9" t="s">
        <v>59</v>
      </c>
      <c r="L44" s="9" t="s">
        <v>59</v>
      </c>
      <c r="M44" s="9" t="s">
        <v>59</v>
      </c>
      <c r="N44" s="40">
        <f t="shared" ref="N44:AS44" si="37">N45+N51+N58+N69+N76+N87+N93+N117+N63+N99+N108+N115</f>
        <v>33.270411568</v>
      </c>
      <c r="O44" s="40">
        <f t="shared" si="37"/>
        <v>765.43673141990314</v>
      </c>
      <c r="P44" s="40">
        <f t="shared" si="37"/>
        <v>835.85856066243366</v>
      </c>
      <c r="Q44" s="40">
        <f t="shared" si="37"/>
        <v>695.04157432553734</v>
      </c>
      <c r="R44" s="40">
        <f t="shared" si="37"/>
        <v>695.04157432553734</v>
      </c>
      <c r="S44" s="8">
        <f t="shared" si="37"/>
        <v>802.58814909443356</v>
      </c>
      <c r="T44" s="40">
        <f t="shared" si="37"/>
        <v>141.81583663210188</v>
      </c>
      <c r="U44" s="40">
        <f t="shared" si="37"/>
        <v>0</v>
      </c>
      <c r="V44" s="40">
        <f t="shared" si="37"/>
        <v>0</v>
      </c>
      <c r="W44" s="40">
        <f t="shared" si="37"/>
        <v>118.17986386008489</v>
      </c>
      <c r="X44" s="40">
        <f t="shared" ref="X44" si="38">X45+X51+X58+X69+X76+X87+X93+X117+X63+X99+X108+X115</f>
        <v>23.635972772016977</v>
      </c>
      <c r="Y44" s="40">
        <f t="shared" si="37"/>
        <v>153.65179843170719</v>
      </c>
      <c r="Z44" s="40">
        <f t="shared" si="37"/>
        <v>0</v>
      </c>
      <c r="AA44" s="40">
        <f t="shared" si="37"/>
        <v>0</v>
      </c>
      <c r="AB44" s="40">
        <f t="shared" si="37"/>
        <v>128.04316535975599</v>
      </c>
      <c r="AC44" s="40">
        <f t="shared" ref="AC44" si="39">AC45+AC51+AC58+AC69+AC76+AC87+AC93+AC117+AC63+AC99+AC108+AC115</f>
        <v>25.608633071951203</v>
      </c>
      <c r="AD44" s="40">
        <f t="shared" si="37"/>
        <v>134.00498491879196</v>
      </c>
      <c r="AE44" s="40">
        <f t="shared" si="37"/>
        <v>0</v>
      </c>
      <c r="AF44" s="40">
        <f t="shared" si="37"/>
        <v>0</v>
      </c>
      <c r="AG44" s="40">
        <f t="shared" si="37"/>
        <v>111.67082076565997</v>
      </c>
      <c r="AH44" s="40">
        <f t="shared" si="37"/>
        <v>22.334164153131994</v>
      </c>
      <c r="AI44" s="40">
        <f t="shared" si="37"/>
        <v>131.46991355578319</v>
      </c>
      <c r="AJ44" s="40">
        <f t="shared" si="37"/>
        <v>0</v>
      </c>
      <c r="AK44" s="40">
        <f t="shared" si="37"/>
        <v>0</v>
      </c>
      <c r="AL44" s="40">
        <f t="shared" si="37"/>
        <v>109.55826129648599</v>
      </c>
      <c r="AM44" s="40">
        <f t="shared" ref="AM44" si="40">AM45+AM51+AM58+AM69+AM76+AM87+AM93+AM117+AM63+AM99+AM108+AM115</f>
        <v>21.911652259297195</v>
      </c>
      <c r="AN44" s="40">
        <f t="shared" si="37"/>
        <v>140.25429509830025</v>
      </c>
      <c r="AO44" s="40">
        <f t="shared" si="37"/>
        <v>0</v>
      </c>
      <c r="AP44" s="40">
        <f t="shared" si="37"/>
        <v>0</v>
      </c>
      <c r="AQ44" s="40">
        <f t="shared" si="37"/>
        <v>116.87857924858353</v>
      </c>
      <c r="AR44" s="40">
        <f t="shared" ref="AR44" si="41">AR45+AR51+AR58+AR69+AR76+AR87+AR93+AR117+AR63+AR99+AR108+AR115</f>
        <v>23.375715849716705</v>
      </c>
      <c r="AS44" s="40">
        <f t="shared" si="37"/>
        <v>128.23233402009765</v>
      </c>
      <c r="AT44" s="40">
        <f t="shared" ref="AT44:BY44" si="42">AT45+AT51+AT58+AT69+AT76+AT87+AT93+AT117+AT63+AT99+AT108+AT115</f>
        <v>0</v>
      </c>
      <c r="AU44" s="40">
        <f t="shared" si="42"/>
        <v>0</v>
      </c>
      <c r="AV44" s="40">
        <f t="shared" si="42"/>
        <v>106.86027835008139</v>
      </c>
      <c r="AW44" s="40">
        <f t="shared" si="42"/>
        <v>21.37205567001628</v>
      </c>
      <c r="AX44" s="40">
        <f t="shared" si="42"/>
        <v>134.35255321778618</v>
      </c>
      <c r="AY44" s="40">
        <f t="shared" si="42"/>
        <v>0</v>
      </c>
      <c r="AZ44" s="40">
        <f t="shared" si="42"/>
        <v>0</v>
      </c>
      <c r="BA44" s="40">
        <f t="shared" si="42"/>
        <v>111.9604610148218</v>
      </c>
      <c r="BB44" s="40">
        <f t="shared" si="42"/>
        <v>22.39209220296436</v>
      </c>
      <c r="BC44" s="40">
        <f t="shared" si="42"/>
        <v>129.11708728013429</v>
      </c>
      <c r="BD44" s="40">
        <f t="shared" si="42"/>
        <v>0</v>
      </c>
      <c r="BE44" s="40">
        <f t="shared" si="42"/>
        <v>0</v>
      </c>
      <c r="BF44" s="40">
        <f t="shared" si="42"/>
        <v>107.59757273344525</v>
      </c>
      <c r="BG44" s="40">
        <f t="shared" si="42"/>
        <v>21.519514546689052</v>
      </c>
      <c r="BH44" s="40">
        <f t="shared" si="42"/>
        <v>144.6139044585571</v>
      </c>
      <c r="BI44" s="40">
        <f t="shared" si="42"/>
        <v>0</v>
      </c>
      <c r="BJ44" s="40">
        <f t="shared" si="42"/>
        <v>0</v>
      </c>
      <c r="BK44" s="40">
        <f t="shared" si="42"/>
        <v>120.51158704879757</v>
      </c>
      <c r="BL44" s="40">
        <f t="shared" si="42"/>
        <v>24.102317409759518</v>
      </c>
      <c r="BM44" s="40">
        <f t="shared" si="42"/>
        <v>137.61356129222676</v>
      </c>
      <c r="BN44" s="40">
        <f t="shared" si="42"/>
        <v>0</v>
      </c>
      <c r="BO44" s="40">
        <f t="shared" si="42"/>
        <v>0</v>
      </c>
      <c r="BP44" s="40">
        <f t="shared" si="42"/>
        <v>114.6779677435223</v>
      </c>
      <c r="BQ44" s="40">
        <f t="shared" si="42"/>
        <v>22.935593548704464</v>
      </c>
      <c r="BR44" s="40">
        <f t="shared" si="42"/>
        <v>122.50345451448452</v>
      </c>
      <c r="BS44" s="40">
        <f t="shared" si="42"/>
        <v>0</v>
      </c>
      <c r="BT44" s="40">
        <f t="shared" si="42"/>
        <v>0</v>
      </c>
      <c r="BU44" s="40">
        <f t="shared" si="42"/>
        <v>102.08621209540377</v>
      </c>
      <c r="BV44" s="40">
        <f t="shared" si="42"/>
        <v>20.417242419080754</v>
      </c>
      <c r="BW44" s="8">
        <f t="shared" si="42"/>
        <v>663.19569220791993</v>
      </c>
      <c r="BX44" s="8">
        <f t="shared" si="42"/>
        <v>0</v>
      </c>
      <c r="BY44" s="8">
        <f t="shared" si="42"/>
        <v>0</v>
      </c>
      <c r="BZ44" s="8">
        <f t="shared" ref="BZ44:CF44" si="43">BZ45+BZ51+BZ58+BZ69+BZ76+BZ87+BZ93+BZ117+BZ63+BZ99+BZ108+BZ115</f>
        <v>563.10766017326659</v>
      </c>
      <c r="CA44" s="8">
        <f t="shared" si="43"/>
        <v>100.08803203465334</v>
      </c>
      <c r="CB44" s="8">
        <f t="shared" si="43"/>
        <v>648.93635066272657</v>
      </c>
      <c r="CC44" s="8">
        <f t="shared" si="43"/>
        <v>0</v>
      </c>
      <c r="CD44" s="8">
        <f t="shared" si="43"/>
        <v>0</v>
      </c>
      <c r="CE44" s="8">
        <f t="shared" si="43"/>
        <v>540.78029221893871</v>
      </c>
      <c r="CF44" s="8">
        <f t="shared" si="43"/>
        <v>108.15605844378774</v>
      </c>
      <c r="CG44" s="8" t="s">
        <v>59</v>
      </c>
      <c r="CH44" s="10"/>
    </row>
    <row r="45" spans="1:87" s="31" customFormat="1" ht="32.25" customHeight="1">
      <c r="A45" s="103" t="s">
        <v>201</v>
      </c>
      <c r="B45" s="29" t="s">
        <v>122</v>
      </c>
      <c r="C45" s="9" t="s">
        <v>113</v>
      </c>
      <c r="D45" s="9" t="s">
        <v>58</v>
      </c>
      <c r="E45" s="9" t="s">
        <v>164</v>
      </c>
      <c r="F45" s="9" t="s">
        <v>241</v>
      </c>
      <c r="G45" s="9">
        <v>2027</v>
      </c>
      <c r="H45" s="95" t="s">
        <v>59</v>
      </c>
      <c r="I45" s="9" t="s">
        <v>59</v>
      </c>
      <c r="J45" s="9" t="s">
        <v>59</v>
      </c>
      <c r="K45" s="9" t="s">
        <v>59</v>
      </c>
      <c r="L45" s="9" t="s">
        <v>59</v>
      </c>
      <c r="M45" s="9" t="s">
        <v>59</v>
      </c>
      <c r="N45" s="40">
        <f t="shared" ref="N45:AS45" si="44">SUM(N46:N50)</f>
        <v>0</v>
      </c>
      <c r="O45" s="40">
        <f t="shared" si="44"/>
        <v>24.26671</v>
      </c>
      <c r="P45" s="40">
        <f t="shared" si="44"/>
        <v>30.670658073796645</v>
      </c>
      <c r="Q45" s="40">
        <f t="shared" si="44"/>
        <v>21.524709999999999</v>
      </c>
      <c r="R45" s="40">
        <f t="shared" si="44"/>
        <v>21.524709999999999</v>
      </c>
      <c r="S45" s="8">
        <f t="shared" si="44"/>
        <v>30.670658073796645</v>
      </c>
      <c r="T45" s="40">
        <f>SUM(T46:T50)</f>
        <v>0</v>
      </c>
      <c r="U45" s="40">
        <f>SUM(U46:U50)</f>
        <v>0</v>
      </c>
      <c r="V45" s="40">
        <f>SUM(V46:V50)</f>
        <v>0</v>
      </c>
      <c r="W45" s="40">
        <f t="shared" ref="W45" si="45">SUM(W46:W50)</f>
        <v>0</v>
      </c>
      <c r="X45" s="40">
        <f t="shared" ref="X45" si="46">SUM(X46:X50)</f>
        <v>0</v>
      </c>
      <c r="Y45" s="40">
        <f t="shared" si="44"/>
        <v>0</v>
      </c>
      <c r="Z45" s="40">
        <f t="shared" si="44"/>
        <v>0</v>
      </c>
      <c r="AA45" s="40">
        <f t="shared" si="44"/>
        <v>0</v>
      </c>
      <c r="AB45" s="40">
        <f t="shared" ref="AB45" si="47">SUM(AB46:AB50)</f>
        <v>0</v>
      </c>
      <c r="AC45" s="40">
        <f t="shared" ref="AC45" si="48">SUM(AC46:AC50)</f>
        <v>0</v>
      </c>
      <c r="AD45" s="40">
        <f t="shared" ref="AD45:AG45" si="49">SUM(AD46:AD50)</f>
        <v>7.4340000000000002</v>
      </c>
      <c r="AE45" s="40">
        <f t="shared" si="49"/>
        <v>0</v>
      </c>
      <c r="AF45" s="40">
        <f t="shared" si="49"/>
        <v>0</v>
      </c>
      <c r="AG45" s="40">
        <f t="shared" si="49"/>
        <v>6.1950000000000003</v>
      </c>
      <c r="AH45" s="40">
        <f t="shared" ref="AG45:AH45" si="50">SUM(AH46:AH50)</f>
        <v>1.2390000000000001</v>
      </c>
      <c r="AI45" s="40">
        <f t="shared" si="44"/>
        <v>13.267203956244002</v>
      </c>
      <c r="AJ45" s="40">
        <f t="shared" si="44"/>
        <v>0</v>
      </c>
      <c r="AK45" s="40">
        <f t="shared" si="44"/>
        <v>0</v>
      </c>
      <c r="AL45" s="40">
        <f t="shared" ref="AL45" si="51">SUM(AL46:AL50)</f>
        <v>11.056003296870001</v>
      </c>
      <c r="AM45" s="40">
        <f t="shared" ref="AM45" si="52">SUM(AM46:AM50)</f>
        <v>2.2112006593740001</v>
      </c>
      <c r="AN45" s="40">
        <f>SUM(AN46:AN50)</f>
        <v>9.7347099999999998</v>
      </c>
      <c r="AO45" s="40">
        <f>SUM(AO46:AO50)</f>
        <v>0</v>
      </c>
      <c r="AP45" s="40">
        <f>SUM(AP46:AP50)</f>
        <v>0</v>
      </c>
      <c r="AQ45" s="40">
        <v>8.1122583333333331</v>
      </c>
      <c r="AR45" s="40">
        <f t="shared" ref="AQ45:AR45" si="53">SUM(AR46:AR50)</f>
        <v>1.6224516666666668</v>
      </c>
      <c r="AS45" s="40">
        <f t="shared" si="44"/>
        <v>4.5748100000000012</v>
      </c>
      <c r="AT45" s="40">
        <f t="shared" ref="AT45:BY45" si="54">SUM(AT46:AT50)</f>
        <v>0</v>
      </c>
      <c r="AU45" s="40">
        <f t="shared" si="54"/>
        <v>0</v>
      </c>
      <c r="AV45" s="40">
        <f t="shared" si="54"/>
        <v>3.8123416666666672</v>
      </c>
      <c r="AW45" s="40">
        <f t="shared" si="54"/>
        <v>0.76246833333333353</v>
      </c>
      <c r="AX45" s="40">
        <f>SUM(AX46:AX50)</f>
        <v>4.3559999999999999</v>
      </c>
      <c r="AY45" s="40">
        <f>SUM(AY46:AY50)</f>
        <v>0</v>
      </c>
      <c r="AZ45" s="40">
        <f>SUM(AZ46:AZ50)</f>
        <v>0</v>
      </c>
      <c r="BA45" s="40">
        <f t="shared" ref="BA45" si="55">SUM(BA46:BA50)</f>
        <v>3.63</v>
      </c>
      <c r="BB45" s="40">
        <f t="shared" ref="BA45:BB45" si="56">SUM(BB46:BB50)</f>
        <v>0.72599999999999998</v>
      </c>
      <c r="BC45" s="40">
        <f t="shared" si="54"/>
        <v>4.3559999999999999</v>
      </c>
      <c r="BD45" s="40">
        <f t="shared" si="54"/>
        <v>0</v>
      </c>
      <c r="BE45" s="40">
        <f t="shared" si="54"/>
        <v>0</v>
      </c>
      <c r="BF45" s="40">
        <f t="shared" si="54"/>
        <v>3.63</v>
      </c>
      <c r="BG45" s="40">
        <f t="shared" ref="BF45:BG45" si="57">SUM(BG46:BG50)</f>
        <v>0.72599999999999998</v>
      </c>
      <c r="BH45" s="40">
        <f>SUM(BH46:BH50)</f>
        <v>0</v>
      </c>
      <c r="BI45" s="40">
        <f>SUM(BI46:BI50)</f>
        <v>0</v>
      </c>
      <c r="BJ45" s="40">
        <f>SUM(BJ46:BJ50)</f>
        <v>0</v>
      </c>
      <c r="BK45" s="40">
        <f t="shared" ref="BK45" si="58">SUM(BK46:BK50)</f>
        <v>0</v>
      </c>
      <c r="BL45" s="40">
        <f t="shared" ref="BK45:BL45" si="59">SUM(BL46:BL50)</f>
        <v>0</v>
      </c>
      <c r="BM45" s="40">
        <f t="shared" si="54"/>
        <v>3.31274411755264</v>
      </c>
      <c r="BN45" s="40">
        <f t="shared" si="54"/>
        <v>0</v>
      </c>
      <c r="BO45" s="40">
        <f t="shared" si="54"/>
        <v>0</v>
      </c>
      <c r="BP45" s="40">
        <f t="shared" si="54"/>
        <v>2.7606200979605333</v>
      </c>
      <c r="BQ45" s="40">
        <f t="shared" si="54"/>
        <v>0.55212401959210666</v>
      </c>
      <c r="BR45" s="40">
        <f t="shared" si="54"/>
        <v>5.1599000000000004</v>
      </c>
      <c r="BS45" s="40">
        <f t="shared" si="54"/>
        <v>0</v>
      </c>
      <c r="BT45" s="40">
        <f t="shared" si="54"/>
        <v>0</v>
      </c>
      <c r="BU45" s="40">
        <f t="shared" si="54"/>
        <v>4.2999166666666673</v>
      </c>
      <c r="BV45" s="40">
        <f t="shared" si="54"/>
        <v>0.85998333333333354</v>
      </c>
      <c r="BW45" s="8">
        <f t="shared" si="54"/>
        <v>26.684610000000003</v>
      </c>
      <c r="BX45" s="8">
        <f t="shared" si="54"/>
        <v>0</v>
      </c>
      <c r="BY45" s="8">
        <f t="shared" si="54"/>
        <v>0</v>
      </c>
      <c r="BZ45" s="8">
        <f t="shared" ref="BZ45:CF45" si="60">SUM(BZ46:BZ50)</f>
        <v>22.237175000000001</v>
      </c>
      <c r="CA45" s="8">
        <f t="shared" si="60"/>
        <v>4.4474350000000005</v>
      </c>
      <c r="CB45" s="8">
        <f t="shared" si="60"/>
        <v>30.670658073796645</v>
      </c>
      <c r="CC45" s="8">
        <f t="shared" si="60"/>
        <v>0</v>
      </c>
      <c r="CD45" s="8">
        <f t="shared" si="60"/>
        <v>0</v>
      </c>
      <c r="CE45" s="8">
        <f t="shared" si="60"/>
        <v>25.558881728163868</v>
      </c>
      <c r="CF45" s="8">
        <f t="shared" si="60"/>
        <v>5.1117763456327738</v>
      </c>
      <c r="CG45" s="149" t="s">
        <v>59</v>
      </c>
      <c r="CH45" s="10"/>
    </row>
    <row r="46" spans="1:87" ht="102" customHeight="1">
      <c r="A46" s="104" t="s">
        <v>203</v>
      </c>
      <c r="B46" s="113" t="s">
        <v>300</v>
      </c>
      <c r="C46" s="92" t="s">
        <v>114</v>
      </c>
      <c r="D46" s="11" t="s">
        <v>168</v>
      </c>
      <c r="E46" s="11">
        <v>2021</v>
      </c>
      <c r="F46" s="133" t="s">
        <v>163</v>
      </c>
      <c r="G46" s="89">
        <v>2026</v>
      </c>
      <c r="H46" s="90" t="s">
        <v>59</v>
      </c>
      <c r="I46" s="11" t="s">
        <v>59</v>
      </c>
      <c r="J46" s="11" t="s">
        <v>59</v>
      </c>
      <c r="K46" s="11" t="s">
        <v>59</v>
      </c>
      <c r="L46" s="11" t="s">
        <v>59</v>
      </c>
      <c r="M46" s="11" t="s">
        <v>59</v>
      </c>
      <c r="N46" s="41">
        <v>0</v>
      </c>
      <c r="O46" s="41">
        <v>2.742</v>
      </c>
      <c r="P46" s="41">
        <f>S46+N46</f>
        <v>3.31274411755264</v>
      </c>
      <c r="Q46" s="41">
        <f>T46+AD46+AN46+AX46+BH46</f>
        <v>0</v>
      </c>
      <c r="R46" s="41">
        <f>Q46</f>
        <v>0</v>
      </c>
      <c r="S46" s="3">
        <f>Y46+AI46+AS46+BC46+BM46+BR46</f>
        <v>3.31274411755264</v>
      </c>
      <c r="T46" s="41">
        <f>U46+V46+W46+X46</f>
        <v>0</v>
      </c>
      <c r="U46" s="41">
        <v>0</v>
      </c>
      <c r="V46" s="41">
        <v>0</v>
      </c>
      <c r="W46" s="41">
        <v>0</v>
      </c>
      <c r="X46" s="41">
        <v>0</v>
      </c>
      <c r="Y46" s="41">
        <f>Z46+AA46+AB46+AC46</f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f>AE46+AF46+AG46+AH46</f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f>AJ46+AK46+AL46+AM46</f>
        <v>0</v>
      </c>
      <c r="AJ46" s="41">
        <v>0</v>
      </c>
      <c r="AK46" s="41">
        <v>0</v>
      </c>
      <c r="AL46" s="41">
        <v>0</v>
      </c>
      <c r="AM46" s="41">
        <v>0</v>
      </c>
      <c r="AN46" s="41">
        <f>AO46+AP46+AQ46+AR46</f>
        <v>0</v>
      </c>
      <c r="AO46" s="41">
        <v>0</v>
      </c>
      <c r="AP46" s="41">
        <v>0</v>
      </c>
      <c r="AQ46" s="41">
        <v>0</v>
      </c>
      <c r="AR46" s="41">
        <f t="shared" ref="AR46:AR50" si="61">AQ46*20%</f>
        <v>0</v>
      </c>
      <c r="AS46" s="41">
        <f>AT46+AU46+AV46+AW46</f>
        <v>0</v>
      </c>
      <c r="AT46" s="41">
        <v>0</v>
      </c>
      <c r="AU46" s="41">
        <v>0</v>
      </c>
      <c r="AV46" s="41">
        <v>0</v>
      </c>
      <c r="AW46" s="41">
        <f t="shared" ref="AW46:AW50" si="62">AV46*20%</f>
        <v>0</v>
      </c>
      <c r="AX46" s="41">
        <f>AY46+AZ46+BA46+BB46</f>
        <v>0</v>
      </c>
      <c r="AY46" s="41">
        <v>0</v>
      </c>
      <c r="AZ46" s="41">
        <v>0</v>
      </c>
      <c r="BA46" s="41">
        <v>0</v>
      </c>
      <c r="BB46" s="41">
        <f t="shared" ref="BB46:BB50" si="63">BA46*20%</f>
        <v>0</v>
      </c>
      <c r="BC46" s="41">
        <f>BD46+BE46+BF46+BG46</f>
        <v>0</v>
      </c>
      <c r="BD46" s="41">
        <v>0</v>
      </c>
      <c r="BE46" s="41">
        <v>0</v>
      </c>
      <c r="BF46" s="41">
        <v>0</v>
      </c>
      <c r="BG46" s="41">
        <f t="shared" ref="BG46:BG55" si="64">BF46*20%</f>
        <v>0</v>
      </c>
      <c r="BH46" s="41">
        <f>BI46+BJ46+BK46+BL46</f>
        <v>0</v>
      </c>
      <c r="BI46" s="41">
        <v>0</v>
      </c>
      <c r="BJ46" s="41">
        <v>0</v>
      </c>
      <c r="BK46" s="41">
        <v>0</v>
      </c>
      <c r="BL46" s="41">
        <f t="shared" ref="BL46:BL50" si="65">BK46*20%</f>
        <v>0</v>
      </c>
      <c r="BM46" s="41">
        <f>BN46+BO46+BP46+BQ46</f>
        <v>3.31274411755264</v>
      </c>
      <c r="BN46" s="41">
        <v>0</v>
      </c>
      <c r="BO46" s="41">
        <v>0</v>
      </c>
      <c r="BP46" s="41">
        <f>3.31274411755264/1.2</f>
        <v>2.7606200979605333</v>
      </c>
      <c r="BQ46" s="41">
        <f t="shared" ref="BQ46" si="66">BP46*20%</f>
        <v>0.55212401959210666</v>
      </c>
      <c r="BR46" s="41">
        <f>BS46+BT46+BU46+BV46</f>
        <v>0</v>
      </c>
      <c r="BS46" s="41">
        <v>0</v>
      </c>
      <c r="BT46" s="41">
        <v>0</v>
      </c>
      <c r="BU46" s="41">
        <v>0</v>
      </c>
      <c r="BV46" s="41">
        <f t="shared" ref="BV46:BV50" si="67">BU46*20%</f>
        <v>0</v>
      </c>
      <c r="BW46" s="3">
        <f>BX46+BY46+BZ46+CA46</f>
        <v>0</v>
      </c>
      <c r="BX46" s="3">
        <v>0</v>
      </c>
      <c r="BY46" s="3">
        <v>0</v>
      </c>
      <c r="BZ46" s="3">
        <f>AG46+AQ46+BA46+BK46+BU46</f>
        <v>0</v>
      </c>
      <c r="CA46" s="3">
        <f>AH46+AR46+BB46+BL46+BV46</f>
        <v>0</v>
      </c>
      <c r="CB46" s="3">
        <f>CC46+CD46+CE46+CF46</f>
        <v>3.31274411755264</v>
      </c>
      <c r="CC46" s="3">
        <v>0</v>
      </c>
      <c r="CD46" s="3">
        <v>0</v>
      </c>
      <c r="CE46" s="3">
        <f>AL46+AV46+BF46+BP46+BU46</f>
        <v>2.7606200979605333</v>
      </c>
      <c r="CF46" s="3">
        <f t="shared" ref="CF46:CF50" si="68">AM46+AW46+BG46+BQ46+BV46</f>
        <v>0.55212401959210666</v>
      </c>
      <c r="CG46" s="41" t="s">
        <v>403</v>
      </c>
      <c r="CH46" s="10"/>
      <c r="CI46" s="32"/>
    </row>
    <row r="47" spans="1:87" ht="15.75" customHeight="1">
      <c r="A47" s="104" t="s">
        <v>204</v>
      </c>
      <c r="B47" s="113" t="s">
        <v>186</v>
      </c>
      <c r="C47" s="92" t="s">
        <v>115</v>
      </c>
      <c r="D47" s="11" t="s">
        <v>168</v>
      </c>
      <c r="E47" s="11">
        <v>2024</v>
      </c>
      <c r="F47" s="133" t="s">
        <v>166</v>
      </c>
      <c r="G47" s="89">
        <v>2024</v>
      </c>
      <c r="H47" s="90" t="s">
        <v>59</v>
      </c>
      <c r="I47" s="11" t="s">
        <v>59</v>
      </c>
      <c r="J47" s="11" t="s">
        <v>59</v>
      </c>
      <c r="K47" s="11" t="s">
        <v>59</v>
      </c>
      <c r="L47" s="11" t="s">
        <v>59</v>
      </c>
      <c r="M47" s="11" t="s">
        <v>59</v>
      </c>
      <c r="N47" s="41">
        <v>0</v>
      </c>
      <c r="O47" s="41">
        <v>4.5748100000000003</v>
      </c>
      <c r="P47" s="41">
        <f t="shared" ref="P47:P86" si="69">S47+N47</f>
        <v>4.5748100000000012</v>
      </c>
      <c r="Q47" s="41">
        <f t="shared" ref="Q47:Q107" si="70">T47+AD47+AN47+AX47+BH47</f>
        <v>4.5748100000000012</v>
      </c>
      <c r="R47" s="41">
        <f>Q47</f>
        <v>4.5748100000000012</v>
      </c>
      <c r="S47" s="3">
        <f>Y47+AI47+AS47+BC47+BM47+BR47</f>
        <v>4.5748100000000012</v>
      </c>
      <c r="T47" s="41">
        <f>U47+V47+W47+X47</f>
        <v>0</v>
      </c>
      <c r="U47" s="41">
        <v>0</v>
      </c>
      <c r="V47" s="41">
        <v>0</v>
      </c>
      <c r="W47" s="41">
        <v>0</v>
      </c>
      <c r="X47" s="41">
        <v>0</v>
      </c>
      <c r="Y47" s="41">
        <f>Z47+AA47+AB47+AC47</f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f t="shared" ref="AD47:AD106" si="71">AE47+AF47+AG47+AH47</f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f>AJ47+AK47+AL47+AM47</f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f>AO47+AP47+AQ47+AR47</f>
        <v>4.5748100000000012</v>
      </c>
      <c r="AO47" s="41">
        <v>0</v>
      </c>
      <c r="AP47" s="41">
        <v>0</v>
      </c>
      <c r="AQ47" s="41">
        <v>3.8123416666666672</v>
      </c>
      <c r="AR47" s="41">
        <f t="shared" si="61"/>
        <v>0.76246833333333353</v>
      </c>
      <c r="AS47" s="41">
        <f>AT47+AU47+AV47+AW47</f>
        <v>4.5748100000000012</v>
      </c>
      <c r="AT47" s="41">
        <v>0</v>
      </c>
      <c r="AU47" s="41">
        <v>0</v>
      </c>
      <c r="AV47" s="41">
        <f>4.57481/1.2</f>
        <v>3.8123416666666672</v>
      </c>
      <c r="AW47" s="41">
        <f t="shared" si="62"/>
        <v>0.76246833333333353</v>
      </c>
      <c r="AX47" s="41">
        <f>AY47+AZ47+BA47+BB47</f>
        <v>0</v>
      </c>
      <c r="AY47" s="41">
        <v>0</v>
      </c>
      <c r="AZ47" s="41">
        <v>0</v>
      </c>
      <c r="BA47" s="41">
        <v>0</v>
      </c>
      <c r="BB47" s="41">
        <f t="shared" si="63"/>
        <v>0</v>
      </c>
      <c r="BC47" s="41">
        <f>BD47+BE47+BF47+BG47</f>
        <v>0</v>
      </c>
      <c r="BD47" s="41">
        <v>0</v>
      </c>
      <c r="BE47" s="41">
        <v>0</v>
      </c>
      <c r="BF47" s="41">
        <v>0</v>
      </c>
      <c r="BG47" s="41">
        <f t="shared" si="64"/>
        <v>0</v>
      </c>
      <c r="BH47" s="41">
        <f>BI47+BJ47+BK47+BL47</f>
        <v>0</v>
      </c>
      <c r="BI47" s="41">
        <v>0</v>
      </c>
      <c r="BJ47" s="41">
        <v>0</v>
      </c>
      <c r="BK47" s="41">
        <v>0</v>
      </c>
      <c r="BL47" s="41">
        <f t="shared" si="65"/>
        <v>0</v>
      </c>
      <c r="BM47" s="41">
        <f>BN47+BO47+BP47+BQ47</f>
        <v>0</v>
      </c>
      <c r="BN47" s="41">
        <v>0</v>
      </c>
      <c r="BO47" s="41">
        <v>0</v>
      </c>
      <c r="BP47" s="41">
        <v>0</v>
      </c>
      <c r="BQ47" s="41">
        <v>0</v>
      </c>
      <c r="BR47" s="41">
        <f>BS47+BT47+BU47+BV47</f>
        <v>0</v>
      </c>
      <c r="BS47" s="41">
        <v>0</v>
      </c>
      <c r="BT47" s="41">
        <v>0</v>
      </c>
      <c r="BU47" s="41">
        <v>0</v>
      </c>
      <c r="BV47" s="41">
        <f t="shared" si="67"/>
        <v>0</v>
      </c>
      <c r="BW47" s="3">
        <f>BX47+BY47+BZ47+CA47</f>
        <v>4.5748100000000012</v>
      </c>
      <c r="BX47" s="3">
        <v>0</v>
      </c>
      <c r="BY47" s="3">
        <v>0</v>
      </c>
      <c r="BZ47" s="130">
        <f t="shared" ref="BZ47:BZ110" si="72">AG47+AQ47+BA47+BK47+BU47</f>
        <v>3.8123416666666672</v>
      </c>
      <c r="CA47" s="3">
        <f>AH47+AR47+BB47+BL47+BV47</f>
        <v>0.76246833333333353</v>
      </c>
      <c r="CB47" s="3">
        <f>CC47+CD47+CE47+CF47</f>
        <v>4.5748100000000012</v>
      </c>
      <c r="CC47" s="3">
        <v>0</v>
      </c>
      <c r="CD47" s="3">
        <v>0</v>
      </c>
      <c r="CE47" s="3">
        <f>AL47+AV47+BF47+BP47+BU47</f>
        <v>3.8123416666666672</v>
      </c>
      <c r="CF47" s="3">
        <f t="shared" si="68"/>
        <v>0.76246833333333353</v>
      </c>
      <c r="CG47" s="41" t="s">
        <v>394</v>
      </c>
      <c r="CH47" s="10"/>
    </row>
    <row r="48" spans="1:87" ht="99.75" customHeight="1">
      <c r="A48" s="104" t="s">
        <v>205</v>
      </c>
      <c r="B48" s="113" t="s">
        <v>187</v>
      </c>
      <c r="C48" s="92" t="s">
        <v>116</v>
      </c>
      <c r="D48" s="11" t="s">
        <v>168</v>
      </c>
      <c r="E48" s="11">
        <v>2024</v>
      </c>
      <c r="F48" s="133" t="s">
        <v>166</v>
      </c>
      <c r="G48" s="89">
        <v>2027</v>
      </c>
      <c r="H48" s="90" t="s">
        <v>59</v>
      </c>
      <c r="I48" s="11" t="s">
        <v>59</v>
      </c>
      <c r="J48" s="11" t="s">
        <v>59</v>
      </c>
      <c r="K48" s="11" t="s">
        <v>59</v>
      </c>
      <c r="L48" s="11" t="s">
        <v>59</v>
      </c>
      <c r="M48" s="11" t="s">
        <v>59</v>
      </c>
      <c r="N48" s="41">
        <v>0</v>
      </c>
      <c r="O48" s="41">
        <v>5.1598999999999995</v>
      </c>
      <c r="P48" s="41">
        <f t="shared" si="69"/>
        <v>5.1599000000000004</v>
      </c>
      <c r="Q48" s="41">
        <f t="shared" si="70"/>
        <v>5.1598999999999995</v>
      </c>
      <c r="R48" s="41">
        <f>Q48</f>
        <v>5.1598999999999995</v>
      </c>
      <c r="S48" s="3">
        <f>Y48+AI48+AS48+BC48+BM48+BR48</f>
        <v>5.1599000000000004</v>
      </c>
      <c r="T48" s="41">
        <f>U48+V48+W48+X48</f>
        <v>0</v>
      </c>
      <c r="U48" s="41">
        <v>0</v>
      </c>
      <c r="V48" s="41">
        <v>0</v>
      </c>
      <c r="W48" s="41">
        <v>0</v>
      </c>
      <c r="X48" s="41">
        <v>0</v>
      </c>
      <c r="Y48" s="41">
        <f>Z48+AA48+AB48+AC48</f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f t="shared" si="71"/>
        <v>0</v>
      </c>
      <c r="AE48" s="41">
        <v>0</v>
      </c>
      <c r="AF48" s="41">
        <v>0</v>
      </c>
      <c r="AG48" s="41">
        <v>0</v>
      </c>
      <c r="AH48" s="41">
        <v>0</v>
      </c>
      <c r="AI48" s="41">
        <f>AJ48+AK48+AL48+AM48</f>
        <v>0</v>
      </c>
      <c r="AJ48" s="41">
        <v>0</v>
      </c>
      <c r="AK48" s="41">
        <v>0</v>
      </c>
      <c r="AL48" s="41">
        <v>0</v>
      </c>
      <c r="AM48" s="41">
        <v>0</v>
      </c>
      <c r="AN48" s="41">
        <f>AO48+AP48+AQ48+AR48</f>
        <v>5.1598999999999995</v>
      </c>
      <c r="AO48" s="41">
        <v>0</v>
      </c>
      <c r="AP48" s="41">
        <v>0</v>
      </c>
      <c r="AQ48" s="41">
        <v>4.2999166666666664</v>
      </c>
      <c r="AR48" s="41">
        <f t="shared" si="61"/>
        <v>0.85998333333333332</v>
      </c>
      <c r="AS48" s="41">
        <f>AT48+AU48+AV48+AW48</f>
        <v>0</v>
      </c>
      <c r="AT48" s="41">
        <v>0</v>
      </c>
      <c r="AU48" s="41">
        <v>0</v>
      </c>
      <c r="AV48" s="41">
        <v>0</v>
      </c>
      <c r="AW48" s="41">
        <f t="shared" si="62"/>
        <v>0</v>
      </c>
      <c r="AX48" s="41">
        <f>AY48+AZ48+BA48+BB48</f>
        <v>0</v>
      </c>
      <c r="AY48" s="41">
        <v>0</v>
      </c>
      <c r="AZ48" s="41">
        <v>0</v>
      </c>
      <c r="BA48" s="41">
        <v>0</v>
      </c>
      <c r="BB48" s="41">
        <f t="shared" si="63"/>
        <v>0</v>
      </c>
      <c r="BC48" s="41">
        <f>BD48+BE48+BF48+BG48</f>
        <v>0</v>
      </c>
      <c r="BD48" s="41">
        <v>0</v>
      </c>
      <c r="BE48" s="41">
        <v>0</v>
      </c>
      <c r="BF48" s="41">
        <v>0</v>
      </c>
      <c r="BG48" s="41">
        <f t="shared" si="64"/>
        <v>0</v>
      </c>
      <c r="BH48" s="41">
        <f>BI48+BJ48+BK48+BL48</f>
        <v>0</v>
      </c>
      <c r="BI48" s="41">
        <v>0</v>
      </c>
      <c r="BJ48" s="41">
        <v>0</v>
      </c>
      <c r="BK48" s="41">
        <v>0</v>
      </c>
      <c r="BL48" s="41">
        <f t="shared" si="65"/>
        <v>0</v>
      </c>
      <c r="BM48" s="41">
        <f>BN48+BO48+BP48+BQ48</f>
        <v>0</v>
      </c>
      <c r="BN48" s="41">
        <v>0</v>
      </c>
      <c r="BO48" s="41">
        <v>0</v>
      </c>
      <c r="BP48" s="41">
        <v>0</v>
      </c>
      <c r="BQ48" s="41">
        <v>0</v>
      </c>
      <c r="BR48" s="41">
        <f>BS48+BT48+BU48+BV48</f>
        <v>5.1599000000000004</v>
      </c>
      <c r="BS48" s="41">
        <v>0</v>
      </c>
      <c r="BT48" s="41">
        <v>0</v>
      </c>
      <c r="BU48" s="41">
        <f>5.1599/1.2</f>
        <v>4.2999166666666673</v>
      </c>
      <c r="BV48" s="41">
        <f t="shared" si="67"/>
        <v>0.85998333333333354</v>
      </c>
      <c r="BW48" s="3">
        <f>BX48+BY48+BZ48+CA48</f>
        <v>10.319799999999999</v>
      </c>
      <c r="BX48" s="3">
        <v>0</v>
      </c>
      <c r="BY48" s="3">
        <v>0</v>
      </c>
      <c r="BZ48" s="130">
        <f t="shared" si="72"/>
        <v>8.5998333333333328</v>
      </c>
      <c r="CA48" s="3">
        <f>AH48+AR48+BB48+BL48+BV48</f>
        <v>1.7199666666666669</v>
      </c>
      <c r="CB48" s="3">
        <f>CC48+CD48+CE48+CF48</f>
        <v>5.1599000000000004</v>
      </c>
      <c r="CC48" s="3">
        <v>0</v>
      </c>
      <c r="CD48" s="3">
        <v>0</v>
      </c>
      <c r="CE48" s="3">
        <f>AL48+AV48+BF48+BP48+BU48</f>
        <v>4.2999166666666673</v>
      </c>
      <c r="CF48" s="3">
        <f t="shared" si="68"/>
        <v>0.85998333333333354</v>
      </c>
      <c r="CG48" s="41" t="s">
        <v>397</v>
      </c>
      <c r="CH48" s="10"/>
    </row>
    <row r="49" spans="1:86" ht="66.75" customHeight="1">
      <c r="A49" s="104" t="s">
        <v>206</v>
      </c>
      <c r="B49" s="113" t="s">
        <v>188</v>
      </c>
      <c r="C49" s="92" t="s">
        <v>117</v>
      </c>
      <c r="D49" s="11" t="s">
        <v>168</v>
      </c>
      <c r="E49" s="11">
        <v>2025</v>
      </c>
      <c r="F49" s="133" t="s">
        <v>241</v>
      </c>
      <c r="G49" s="89">
        <v>2025</v>
      </c>
      <c r="H49" s="90" t="s">
        <v>59</v>
      </c>
      <c r="I49" s="11" t="s">
        <v>59</v>
      </c>
      <c r="J49" s="11" t="s">
        <v>59</v>
      </c>
      <c r="K49" s="11" t="s">
        <v>59</v>
      </c>
      <c r="L49" s="11" t="s">
        <v>59</v>
      </c>
      <c r="M49" s="11" t="s">
        <v>59</v>
      </c>
      <c r="N49" s="41">
        <v>0</v>
      </c>
      <c r="O49" s="41">
        <v>4.3559999999999999</v>
      </c>
      <c r="P49" s="41">
        <f t="shared" si="69"/>
        <v>4.3559999999999999</v>
      </c>
      <c r="Q49" s="41">
        <f t="shared" si="70"/>
        <v>4.3559999999999999</v>
      </c>
      <c r="R49" s="41">
        <f>Q49</f>
        <v>4.3559999999999999</v>
      </c>
      <c r="S49" s="3">
        <f>Y49+AI49+AS49+BC49+BM49+BR49</f>
        <v>4.3559999999999999</v>
      </c>
      <c r="T49" s="41">
        <f>U49+V49+W49+X49</f>
        <v>0</v>
      </c>
      <c r="U49" s="41">
        <v>0</v>
      </c>
      <c r="V49" s="41">
        <v>0</v>
      </c>
      <c r="W49" s="41">
        <v>0</v>
      </c>
      <c r="X49" s="41">
        <v>0</v>
      </c>
      <c r="Y49" s="41">
        <f>Z49+AA49+AB49+AC49</f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f t="shared" si="71"/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f>AJ49+AK49+AL49+AM49</f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f>AO49+AP49+AQ49+AR49</f>
        <v>0</v>
      </c>
      <c r="AO49" s="41">
        <v>0</v>
      </c>
      <c r="AP49" s="41">
        <v>0</v>
      </c>
      <c r="AQ49" s="41">
        <v>0</v>
      </c>
      <c r="AR49" s="41">
        <f t="shared" si="61"/>
        <v>0</v>
      </c>
      <c r="AS49" s="41">
        <f>AT49+AU49+AV49+AW49</f>
        <v>0</v>
      </c>
      <c r="AT49" s="41">
        <v>0</v>
      </c>
      <c r="AU49" s="41">
        <v>0</v>
      </c>
      <c r="AV49" s="41">
        <v>0</v>
      </c>
      <c r="AW49" s="41">
        <f t="shared" si="62"/>
        <v>0</v>
      </c>
      <c r="AX49" s="41">
        <f>AY49+AZ49+BA49+BB49</f>
        <v>4.3559999999999999</v>
      </c>
      <c r="AY49" s="41">
        <v>0</v>
      </c>
      <c r="AZ49" s="41">
        <v>0</v>
      </c>
      <c r="BA49" s="41">
        <v>3.63</v>
      </c>
      <c r="BB49" s="41">
        <f t="shared" si="63"/>
        <v>0.72599999999999998</v>
      </c>
      <c r="BC49" s="41">
        <f>BD49+BE49+BF49+BG49</f>
        <v>4.3559999999999999</v>
      </c>
      <c r="BD49" s="41">
        <v>0</v>
      </c>
      <c r="BE49" s="41">
        <v>0</v>
      </c>
      <c r="BF49" s="41">
        <f>4.356/1.2</f>
        <v>3.63</v>
      </c>
      <c r="BG49" s="41">
        <f t="shared" si="64"/>
        <v>0.72599999999999998</v>
      </c>
      <c r="BH49" s="41">
        <f>BI49+BJ49+BK49+BL49</f>
        <v>0</v>
      </c>
      <c r="BI49" s="41">
        <v>0</v>
      </c>
      <c r="BJ49" s="41">
        <v>0</v>
      </c>
      <c r="BK49" s="41">
        <v>0</v>
      </c>
      <c r="BL49" s="41">
        <f t="shared" si="65"/>
        <v>0</v>
      </c>
      <c r="BM49" s="41">
        <f>BN49+BO49+BP49+BQ49</f>
        <v>0</v>
      </c>
      <c r="BN49" s="41">
        <v>0</v>
      </c>
      <c r="BO49" s="41">
        <v>0</v>
      </c>
      <c r="BP49" s="41">
        <v>0</v>
      </c>
      <c r="BQ49" s="41">
        <v>0</v>
      </c>
      <c r="BR49" s="41">
        <f>BS49+BT49+BU49+BV49</f>
        <v>0</v>
      </c>
      <c r="BS49" s="41">
        <v>0</v>
      </c>
      <c r="BT49" s="41">
        <v>0</v>
      </c>
      <c r="BU49" s="41">
        <v>0</v>
      </c>
      <c r="BV49" s="41">
        <f t="shared" si="67"/>
        <v>0</v>
      </c>
      <c r="BW49" s="3">
        <f>BX49+BY49+BZ49+CA49</f>
        <v>4.3559999999999999</v>
      </c>
      <c r="BX49" s="3">
        <v>0</v>
      </c>
      <c r="BY49" s="3">
        <v>0</v>
      </c>
      <c r="BZ49" s="130">
        <f t="shared" si="72"/>
        <v>3.63</v>
      </c>
      <c r="CA49" s="3">
        <f>AH49+AR49+BB49+BL49+BV49</f>
        <v>0.72599999999999998</v>
      </c>
      <c r="CB49" s="3">
        <f>CC49+CD49+CE49+CF49</f>
        <v>4.3559999999999999</v>
      </c>
      <c r="CC49" s="3">
        <v>0</v>
      </c>
      <c r="CD49" s="3">
        <v>0</v>
      </c>
      <c r="CE49" s="3">
        <f>AL49+AV49+BF49+BP49+BU49</f>
        <v>3.63</v>
      </c>
      <c r="CF49" s="3">
        <f t="shared" si="68"/>
        <v>0.72599999999999998</v>
      </c>
      <c r="CG49" s="41" t="s">
        <v>395</v>
      </c>
      <c r="CH49" s="10"/>
    </row>
    <row r="50" spans="1:86" ht="49.5" customHeight="1">
      <c r="A50" s="104" t="s">
        <v>207</v>
      </c>
      <c r="B50" s="113" t="s">
        <v>171</v>
      </c>
      <c r="C50" s="92" t="s">
        <v>143</v>
      </c>
      <c r="D50" s="11" t="s">
        <v>168</v>
      </c>
      <c r="E50" s="11">
        <v>2023</v>
      </c>
      <c r="F50" s="133" t="s">
        <v>242</v>
      </c>
      <c r="G50" s="89">
        <v>2023</v>
      </c>
      <c r="H50" s="90" t="s">
        <v>59</v>
      </c>
      <c r="I50" s="11" t="s">
        <v>59</v>
      </c>
      <c r="J50" s="11" t="s">
        <v>59</v>
      </c>
      <c r="K50" s="11" t="s">
        <v>59</v>
      </c>
      <c r="L50" s="11" t="s">
        <v>59</v>
      </c>
      <c r="M50" s="11" t="s">
        <v>59</v>
      </c>
      <c r="N50" s="41">
        <v>0</v>
      </c>
      <c r="O50" s="41">
        <v>7.4340000000000002</v>
      </c>
      <c r="P50" s="41">
        <f t="shared" si="69"/>
        <v>13.267203956244002</v>
      </c>
      <c r="Q50" s="41">
        <f t="shared" si="70"/>
        <v>7.4340000000000002</v>
      </c>
      <c r="R50" s="41">
        <f>Q50</f>
        <v>7.4340000000000002</v>
      </c>
      <c r="S50" s="3">
        <f>Y50+AI50+AS50+BC50+BM50+BR50</f>
        <v>13.267203956244002</v>
      </c>
      <c r="T50" s="41">
        <f>U50+V50+W50+X50</f>
        <v>0</v>
      </c>
      <c r="U50" s="41">
        <v>0</v>
      </c>
      <c r="V50" s="41">
        <v>0</v>
      </c>
      <c r="W50" s="41">
        <v>0</v>
      </c>
      <c r="X50" s="41">
        <f>W50*20%</f>
        <v>0</v>
      </c>
      <c r="Y50" s="41">
        <f>Z50+AA50+AB50+AC50</f>
        <v>0</v>
      </c>
      <c r="Z50" s="41">
        <v>0</v>
      </c>
      <c r="AA50" s="41">
        <v>0</v>
      </c>
      <c r="AB50" s="41">
        <v>0</v>
      </c>
      <c r="AC50" s="41">
        <f>AB50*20%</f>
        <v>0</v>
      </c>
      <c r="AD50" s="41">
        <f t="shared" si="71"/>
        <v>7.4340000000000002</v>
      </c>
      <c r="AE50" s="41">
        <v>0</v>
      </c>
      <c r="AF50" s="41">
        <v>0</v>
      </c>
      <c r="AG50" s="41">
        <v>6.1950000000000003</v>
      </c>
      <c r="AH50" s="41">
        <f>AG50*20%</f>
        <v>1.2390000000000001</v>
      </c>
      <c r="AI50" s="41">
        <f>AJ50+AK50+AL50+AM50</f>
        <v>13.267203956244002</v>
      </c>
      <c r="AJ50" s="41">
        <v>0</v>
      </c>
      <c r="AK50" s="41">
        <v>0</v>
      </c>
      <c r="AL50" s="41">
        <f>13.267203956244/1.2</f>
        <v>11.056003296870001</v>
      </c>
      <c r="AM50" s="41">
        <f>AL50*20%</f>
        <v>2.2112006593740001</v>
      </c>
      <c r="AN50" s="41">
        <f>AO50+AP50+AQ50+AR50</f>
        <v>0</v>
      </c>
      <c r="AO50" s="41">
        <v>0</v>
      </c>
      <c r="AP50" s="41">
        <v>0</v>
      </c>
      <c r="AQ50" s="41">
        <v>0</v>
      </c>
      <c r="AR50" s="41">
        <f t="shared" si="61"/>
        <v>0</v>
      </c>
      <c r="AS50" s="41">
        <f>AT50+AU50+AV50+AW50</f>
        <v>0</v>
      </c>
      <c r="AT50" s="41">
        <v>0</v>
      </c>
      <c r="AU50" s="41">
        <v>0</v>
      </c>
      <c r="AV50" s="41">
        <v>0</v>
      </c>
      <c r="AW50" s="41">
        <f t="shared" si="62"/>
        <v>0</v>
      </c>
      <c r="AX50" s="41">
        <f>AY50+AZ50+BA50+BB50</f>
        <v>0</v>
      </c>
      <c r="AY50" s="41">
        <v>0</v>
      </c>
      <c r="AZ50" s="41">
        <v>0</v>
      </c>
      <c r="BA50" s="41">
        <v>0</v>
      </c>
      <c r="BB50" s="41">
        <f t="shared" si="63"/>
        <v>0</v>
      </c>
      <c r="BC50" s="41">
        <f>BD50+BE50+BF50+BG50</f>
        <v>0</v>
      </c>
      <c r="BD50" s="41">
        <v>0</v>
      </c>
      <c r="BE50" s="41">
        <v>0</v>
      </c>
      <c r="BF50" s="41">
        <v>0</v>
      </c>
      <c r="BG50" s="41">
        <f t="shared" si="64"/>
        <v>0</v>
      </c>
      <c r="BH50" s="41">
        <f>BI50+BJ50+BK50+BL50</f>
        <v>0</v>
      </c>
      <c r="BI50" s="41">
        <v>0</v>
      </c>
      <c r="BJ50" s="41">
        <v>0</v>
      </c>
      <c r="BK50" s="41">
        <v>0</v>
      </c>
      <c r="BL50" s="41">
        <f t="shared" si="65"/>
        <v>0</v>
      </c>
      <c r="BM50" s="41">
        <f>BN50+BO50+BP50+BQ50</f>
        <v>0</v>
      </c>
      <c r="BN50" s="41">
        <v>0</v>
      </c>
      <c r="BO50" s="41">
        <v>0</v>
      </c>
      <c r="BP50" s="41">
        <v>0</v>
      </c>
      <c r="BQ50" s="41">
        <f>BP50*20%</f>
        <v>0</v>
      </c>
      <c r="BR50" s="41">
        <f>BS50+BT50+BU50+BV50</f>
        <v>0</v>
      </c>
      <c r="BS50" s="41">
        <v>0</v>
      </c>
      <c r="BT50" s="41">
        <v>0</v>
      </c>
      <c r="BU50" s="41">
        <v>0</v>
      </c>
      <c r="BV50" s="41">
        <f t="shared" si="67"/>
        <v>0</v>
      </c>
      <c r="BW50" s="3">
        <f>BX50+BY50+BZ50+CA50</f>
        <v>7.4340000000000002</v>
      </c>
      <c r="BX50" s="3">
        <v>0</v>
      </c>
      <c r="BY50" s="3">
        <v>0</v>
      </c>
      <c r="BZ50" s="130">
        <f t="shared" si="72"/>
        <v>6.1950000000000003</v>
      </c>
      <c r="CA50" s="3">
        <f>AH50+AR50+BB50+BL50+BV50</f>
        <v>1.2390000000000001</v>
      </c>
      <c r="CB50" s="3">
        <f>CC50+CD50+CE50+CF50</f>
        <v>13.267203956244002</v>
      </c>
      <c r="CC50" s="3">
        <v>0</v>
      </c>
      <c r="CD50" s="3">
        <v>0</v>
      </c>
      <c r="CE50" s="3">
        <f>AL50+AV50+BF50+BP50+BU50</f>
        <v>11.056003296870001</v>
      </c>
      <c r="CF50" s="3">
        <f t="shared" si="68"/>
        <v>2.2112006593740001</v>
      </c>
      <c r="CG50" s="41" t="s">
        <v>396</v>
      </c>
      <c r="CH50" s="10"/>
    </row>
    <row r="51" spans="1:86" s="31" customFormat="1" ht="22.5" customHeight="1">
      <c r="A51" s="103" t="s">
        <v>208</v>
      </c>
      <c r="B51" s="9" t="s">
        <v>123</v>
      </c>
      <c r="C51" s="9" t="s">
        <v>113</v>
      </c>
      <c r="D51" s="9" t="s">
        <v>58</v>
      </c>
      <c r="E51" s="9" t="s">
        <v>164</v>
      </c>
      <c r="F51" s="9">
        <v>2026</v>
      </c>
      <c r="G51" s="9" t="s">
        <v>59</v>
      </c>
      <c r="H51" s="9" t="s">
        <v>59</v>
      </c>
      <c r="I51" s="9" t="s">
        <v>59</v>
      </c>
      <c r="J51" s="9" t="s">
        <v>59</v>
      </c>
      <c r="K51" s="9" t="s">
        <v>59</v>
      </c>
      <c r="L51" s="9" t="s">
        <v>59</v>
      </c>
      <c r="M51" s="9" t="s">
        <v>59</v>
      </c>
      <c r="N51" s="40">
        <f t="shared" ref="N51:AS51" si="73">SUM(N52:N57)</f>
        <v>2.7597490000000002</v>
      </c>
      <c r="O51" s="40">
        <f t="shared" si="73"/>
        <v>74.881529296529578</v>
      </c>
      <c r="P51" s="40">
        <f t="shared" si="73"/>
        <v>2.7597490000000002</v>
      </c>
      <c r="Q51" s="40">
        <f t="shared" si="73"/>
        <v>62.609179296529561</v>
      </c>
      <c r="R51" s="40">
        <f t="shared" si="73"/>
        <v>62.609179296529561</v>
      </c>
      <c r="S51" s="8">
        <f t="shared" si="73"/>
        <v>0</v>
      </c>
      <c r="T51" s="40">
        <f t="shared" si="73"/>
        <v>8.4523687637600009</v>
      </c>
      <c r="U51" s="40">
        <f t="shared" si="73"/>
        <v>0</v>
      </c>
      <c r="V51" s="40">
        <f t="shared" si="73"/>
        <v>0</v>
      </c>
      <c r="W51" s="40">
        <f t="shared" ref="W51" si="74">SUM(W52:W57)</f>
        <v>7.0436406364666659</v>
      </c>
      <c r="X51" s="40">
        <f t="shared" ref="X51" si="75">SUM(X52:X57)</f>
        <v>1.4087281272933334</v>
      </c>
      <c r="Y51" s="40">
        <f t="shared" si="73"/>
        <v>0</v>
      </c>
      <c r="Z51" s="40">
        <f t="shared" si="73"/>
        <v>0</v>
      </c>
      <c r="AA51" s="40">
        <f t="shared" si="73"/>
        <v>0</v>
      </c>
      <c r="AB51" s="40">
        <f t="shared" ref="AB51" si="76">SUM(AB52:AB57)</f>
        <v>0</v>
      </c>
      <c r="AC51" s="40">
        <f t="shared" ref="AC51" si="77">SUM(AC52:AC57)</f>
        <v>0</v>
      </c>
      <c r="AD51" s="40">
        <f t="shared" si="73"/>
        <v>15.135960734999998</v>
      </c>
      <c r="AE51" s="40">
        <f t="shared" si="73"/>
        <v>0</v>
      </c>
      <c r="AF51" s="40">
        <f t="shared" si="73"/>
        <v>0</v>
      </c>
      <c r="AG51" s="40">
        <f t="shared" ref="AG51" si="78">SUM(AG52:AG57)</f>
        <v>12.613300612499998</v>
      </c>
      <c r="AH51" s="40">
        <f t="shared" si="73"/>
        <v>2.5226601225</v>
      </c>
      <c r="AI51" s="40">
        <f t="shared" si="73"/>
        <v>0</v>
      </c>
      <c r="AJ51" s="40">
        <f t="shared" si="73"/>
        <v>0</v>
      </c>
      <c r="AK51" s="40">
        <f t="shared" si="73"/>
        <v>0</v>
      </c>
      <c r="AL51" s="40">
        <v>0</v>
      </c>
      <c r="AM51" s="40">
        <f t="shared" ref="AM51" si="79">SUM(AM52:AM57)</f>
        <v>0</v>
      </c>
      <c r="AN51" s="40">
        <f t="shared" si="73"/>
        <v>12.489523626777405</v>
      </c>
      <c r="AO51" s="40">
        <f t="shared" si="73"/>
        <v>0</v>
      </c>
      <c r="AP51" s="40">
        <f t="shared" si="73"/>
        <v>0</v>
      </c>
      <c r="AQ51" s="40">
        <v>10.407936355647838</v>
      </c>
      <c r="AR51" s="40">
        <f t="shared" ref="AR51" si="80">SUM(AR52:AR57)</f>
        <v>2.0815872711295675</v>
      </c>
      <c r="AS51" s="40">
        <f t="shared" si="73"/>
        <v>0</v>
      </c>
      <c r="AT51" s="40">
        <f t="shared" ref="AT51:BY51" si="81">SUM(AT52:AT57)</f>
        <v>0</v>
      </c>
      <c r="AU51" s="40">
        <f t="shared" si="81"/>
        <v>0</v>
      </c>
      <c r="AV51" s="40">
        <f t="shared" ref="AV51" si="82">SUM(AV52:AV57)</f>
        <v>0</v>
      </c>
      <c r="AW51" s="40">
        <f t="shared" ref="AW51" si="83">SUM(AW52:AW57)</f>
        <v>0</v>
      </c>
      <c r="AX51" s="40">
        <f t="shared" si="81"/>
        <v>9.417415914259621</v>
      </c>
      <c r="AY51" s="40">
        <f t="shared" si="81"/>
        <v>0</v>
      </c>
      <c r="AZ51" s="40">
        <f t="shared" si="81"/>
        <v>0</v>
      </c>
      <c r="BA51" s="40">
        <f t="shared" ref="BA51" si="84">SUM(BA52:BA57)</f>
        <v>7.8478465952163514</v>
      </c>
      <c r="BB51" s="40">
        <f t="shared" ref="BB51" si="85">SUM(BB52:BB57)</f>
        <v>1.5695693190432702</v>
      </c>
      <c r="BC51" s="40">
        <f t="shared" si="81"/>
        <v>0</v>
      </c>
      <c r="BD51" s="40">
        <f t="shared" si="81"/>
        <v>0</v>
      </c>
      <c r="BE51" s="40">
        <f t="shared" si="81"/>
        <v>0</v>
      </c>
      <c r="BF51" s="40">
        <f t="shared" ref="BF51" si="86">SUM(BF52:BF57)</f>
        <v>0</v>
      </c>
      <c r="BG51" s="40">
        <f t="shared" si="64"/>
        <v>0</v>
      </c>
      <c r="BH51" s="40">
        <f t="shared" si="81"/>
        <v>17.113910256732538</v>
      </c>
      <c r="BI51" s="40">
        <f t="shared" si="81"/>
        <v>0</v>
      </c>
      <c r="BJ51" s="40">
        <f t="shared" si="81"/>
        <v>0</v>
      </c>
      <c r="BK51" s="40">
        <f t="shared" ref="BK51" si="87">SUM(BK52:BK57)</f>
        <v>14.26159188061045</v>
      </c>
      <c r="BL51" s="40">
        <f t="shared" ref="BL51" si="88">SUM(BL52:BL57)</f>
        <v>2.8523183761220898</v>
      </c>
      <c r="BM51" s="40">
        <f t="shared" si="81"/>
        <v>0</v>
      </c>
      <c r="BN51" s="40">
        <f t="shared" si="81"/>
        <v>0</v>
      </c>
      <c r="BO51" s="40">
        <f t="shared" si="81"/>
        <v>0</v>
      </c>
      <c r="BP51" s="40">
        <f t="shared" ref="BP51" si="89">SUM(BP52:BP57)</f>
        <v>0</v>
      </c>
      <c r="BQ51" s="40">
        <f t="shared" ref="BQ51" si="90">SUM(BQ52:BQ57)</f>
        <v>0</v>
      </c>
      <c r="BR51" s="40">
        <f t="shared" si="81"/>
        <v>0</v>
      </c>
      <c r="BS51" s="40">
        <f t="shared" si="81"/>
        <v>0</v>
      </c>
      <c r="BT51" s="40">
        <f t="shared" si="81"/>
        <v>0</v>
      </c>
      <c r="BU51" s="40">
        <f t="shared" ref="BU51" si="91">SUM(BU52:BU57)</f>
        <v>0</v>
      </c>
      <c r="BV51" s="40">
        <f t="shared" ref="BV51" si="92">SUM(BV52:BV57)</f>
        <v>0</v>
      </c>
      <c r="BW51" s="8">
        <f t="shared" si="81"/>
        <v>54.156810532769562</v>
      </c>
      <c r="BX51" s="8">
        <f t="shared" si="81"/>
        <v>0</v>
      </c>
      <c r="BY51" s="8">
        <f t="shared" si="81"/>
        <v>0</v>
      </c>
      <c r="BZ51" s="8">
        <f t="shared" ref="BZ51:CF51" si="93">SUM(BZ52:BZ57)</f>
        <v>45.130675443974638</v>
      </c>
      <c r="CA51" s="8">
        <f t="shared" si="93"/>
        <v>9.026135088794927</v>
      </c>
      <c r="CB51" s="8">
        <f t="shared" si="93"/>
        <v>0</v>
      </c>
      <c r="CC51" s="8">
        <f t="shared" si="93"/>
        <v>0</v>
      </c>
      <c r="CD51" s="8">
        <f t="shared" si="93"/>
        <v>0</v>
      </c>
      <c r="CE51" s="8">
        <f t="shared" si="93"/>
        <v>0</v>
      </c>
      <c r="CF51" s="8">
        <f t="shared" si="93"/>
        <v>0</v>
      </c>
      <c r="CG51" s="40" t="s">
        <v>59</v>
      </c>
      <c r="CH51" s="10"/>
    </row>
    <row r="52" spans="1:86" ht="31.5" customHeight="1">
      <c r="A52" s="102" t="s">
        <v>209</v>
      </c>
      <c r="B52" s="116" t="s">
        <v>191</v>
      </c>
      <c r="C52" s="93" t="s">
        <v>155</v>
      </c>
      <c r="D52" s="11" t="s">
        <v>58</v>
      </c>
      <c r="E52" s="11" t="s">
        <v>164</v>
      </c>
      <c r="F52" s="133">
        <v>2026</v>
      </c>
      <c r="G52" s="133" t="s">
        <v>59</v>
      </c>
      <c r="H52" s="11" t="s">
        <v>59</v>
      </c>
      <c r="I52" s="11" t="s">
        <v>59</v>
      </c>
      <c r="J52" s="11" t="s">
        <v>59</v>
      </c>
      <c r="K52" s="11" t="s">
        <v>59</v>
      </c>
      <c r="L52" s="11" t="s">
        <v>59</v>
      </c>
      <c r="M52" s="11" t="s">
        <v>59</v>
      </c>
      <c r="N52" s="41">
        <v>2.7597490000000002</v>
      </c>
      <c r="O52" s="41">
        <v>53.230213243427436</v>
      </c>
      <c r="P52" s="41">
        <f t="shared" si="69"/>
        <v>2.7597490000000002</v>
      </c>
      <c r="Q52" s="41">
        <f t="shared" si="70"/>
        <v>40.957863243427433</v>
      </c>
      <c r="R52" s="41">
        <f>Q52</f>
        <v>40.957863243427433</v>
      </c>
      <c r="S52" s="3">
        <f>Y52+AI52+AS52+BC52+BM52+BR52</f>
        <v>0</v>
      </c>
      <c r="T52" s="41">
        <f>U52+V52+W52+X52</f>
        <v>2.8483445279999997</v>
      </c>
      <c r="U52" s="41">
        <v>0</v>
      </c>
      <c r="V52" s="41">
        <v>0</v>
      </c>
      <c r="W52" s="41">
        <v>2.3736204399999998</v>
      </c>
      <c r="X52" s="41">
        <f t="shared" ref="X52:X57" si="94">W52*20%</f>
        <v>0.47472408799999999</v>
      </c>
      <c r="Y52" s="41">
        <f>Z52+AA52+AB52+AC52</f>
        <v>0</v>
      </c>
      <c r="Z52" s="41">
        <v>0</v>
      </c>
      <c r="AA52" s="41">
        <v>0</v>
      </c>
      <c r="AB52" s="52">
        <v>0</v>
      </c>
      <c r="AC52" s="41">
        <f t="shared" ref="AC52:AC57" si="95">AB52*20%</f>
        <v>0</v>
      </c>
      <c r="AD52" s="41">
        <f t="shared" si="71"/>
        <v>11.928866883263998</v>
      </c>
      <c r="AE52" s="41">
        <v>0</v>
      </c>
      <c r="AF52" s="41">
        <v>0</v>
      </c>
      <c r="AG52" s="41">
        <v>9.9407224027199987</v>
      </c>
      <c r="AH52" s="41">
        <f t="shared" ref="AH52:AH57" si="96">AG52*20%</f>
        <v>1.9881444805439998</v>
      </c>
      <c r="AI52" s="41">
        <f>AJ52+AK52+AL52+AM52</f>
        <v>0</v>
      </c>
      <c r="AJ52" s="41">
        <v>0</v>
      </c>
      <c r="AK52" s="41">
        <v>0</v>
      </c>
      <c r="AL52" s="41">
        <v>0</v>
      </c>
      <c r="AM52" s="41">
        <f t="shared" ref="AM52:AM57" si="97">AL52*20%</f>
        <v>0</v>
      </c>
      <c r="AN52" s="41">
        <f>AO52+AP52+AQ52+AR52</f>
        <v>12.489523626777405</v>
      </c>
      <c r="AO52" s="41">
        <v>0</v>
      </c>
      <c r="AP52" s="41">
        <v>0</v>
      </c>
      <c r="AQ52" s="41">
        <v>10.407936355647838</v>
      </c>
      <c r="AR52" s="41">
        <f t="shared" ref="AR52:AR57" si="98">AQ52*20%</f>
        <v>2.0815872711295675</v>
      </c>
      <c r="AS52" s="41">
        <f t="shared" ref="AS52:AS57" si="99">AT52+AU52+AV52+AW52</f>
        <v>0</v>
      </c>
      <c r="AT52" s="41">
        <v>0</v>
      </c>
      <c r="AU52" s="41">
        <v>0</v>
      </c>
      <c r="AV52" s="41">
        <v>0</v>
      </c>
      <c r="AW52" s="41">
        <f t="shared" ref="AW52:AW57" si="100">AV52*20%</f>
        <v>0</v>
      </c>
      <c r="AX52" s="41">
        <f>AY52+AZ52+BA52+BB52</f>
        <v>0</v>
      </c>
      <c r="AY52" s="41">
        <v>0</v>
      </c>
      <c r="AZ52" s="41">
        <v>0</v>
      </c>
      <c r="BA52" s="41">
        <v>0</v>
      </c>
      <c r="BB52" s="41">
        <f t="shared" ref="BB52:BB57" si="101">BA52*20%</f>
        <v>0</v>
      </c>
      <c r="BC52" s="41">
        <f>BD52+BE52+BF52+BG52</f>
        <v>0</v>
      </c>
      <c r="BD52" s="41">
        <v>0</v>
      </c>
      <c r="BE52" s="41">
        <v>0</v>
      </c>
      <c r="BF52" s="41">
        <v>0</v>
      </c>
      <c r="BG52" s="41">
        <f t="shared" si="64"/>
        <v>0</v>
      </c>
      <c r="BH52" s="41">
        <f>BI52+BJ52+BK52+BL52</f>
        <v>13.691128205386031</v>
      </c>
      <c r="BI52" s="41">
        <v>0</v>
      </c>
      <c r="BJ52" s="41">
        <v>0</v>
      </c>
      <c r="BK52" s="41">
        <v>11.409273504488359</v>
      </c>
      <c r="BL52" s="41">
        <f t="shared" ref="BL52:BL57" si="102">BK52*20%</f>
        <v>2.281854700897672</v>
      </c>
      <c r="BM52" s="41">
        <f>BN52+BO52+BP52+BQ52</f>
        <v>0</v>
      </c>
      <c r="BN52" s="41">
        <v>0</v>
      </c>
      <c r="BO52" s="41">
        <v>0</v>
      </c>
      <c r="BP52" s="41">
        <v>0</v>
      </c>
      <c r="BQ52" s="41">
        <f t="shared" ref="BQ52:BQ57" si="103">BP52*20%</f>
        <v>0</v>
      </c>
      <c r="BR52" s="41">
        <f t="shared" ref="BR52:BR57" si="104">BS52+BT52+BU52+BV52</f>
        <v>0</v>
      </c>
      <c r="BS52" s="41">
        <v>0</v>
      </c>
      <c r="BT52" s="41">
        <v>0</v>
      </c>
      <c r="BU52" s="41">
        <v>0</v>
      </c>
      <c r="BV52" s="41">
        <f t="shared" ref="BV52:BV57" si="105">BU52*20%</f>
        <v>0</v>
      </c>
      <c r="BW52" s="3">
        <f>BX52+BY52+BZ52+CA52</f>
        <v>38.109518715427434</v>
      </c>
      <c r="BX52" s="3">
        <v>0</v>
      </c>
      <c r="BY52" s="3">
        <v>0</v>
      </c>
      <c r="BZ52" s="3">
        <f t="shared" si="72"/>
        <v>31.757932262856194</v>
      </c>
      <c r="CA52" s="3">
        <f t="shared" ref="CA52" si="106">AH52+AR52+BB52+BL52+BV52</f>
        <v>6.3515864525712384</v>
      </c>
      <c r="CB52" s="3">
        <f>CC52+CD52+CE52+CF52</f>
        <v>0</v>
      </c>
      <c r="CC52" s="3">
        <v>0</v>
      </c>
      <c r="CD52" s="3">
        <v>0</v>
      </c>
      <c r="CE52" s="3">
        <f>AL52+AV52+BF52+BP52+BU52</f>
        <v>0</v>
      </c>
      <c r="CF52" s="3">
        <f t="shared" ref="CF52:CF57" si="107">AM52+AW52+BG52+BQ52+BV52</f>
        <v>0</v>
      </c>
      <c r="CG52" s="150" t="s">
        <v>381</v>
      </c>
      <c r="CH52" s="10"/>
    </row>
    <row r="53" spans="1:86" ht="41.25" customHeight="1">
      <c r="A53" s="102" t="s">
        <v>210</v>
      </c>
      <c r="B53" s="107" t="s">
        <v>192</v>
      </c>
      <c r="C53" s="106" t="s">
        <v>196</v>
      </c>
      <c r="D53" s="90" t="s">
        <v>168</v>
      </c>
      <c r="E53" s="89" t="s">
        <v>244</v>
      </c>
      <c r="F53" s="133">
        <v>2022</v>
      </c>
      <c r="G53" s="133" t="s">
        <v>59</v>
      </c>
      <c r="H53" s="89" t="s">
        <v>59</v>
      </c>
      <c r="I53" s="89" t="s">
        <v>59</v>
      </c>
      <c r="J53" s="89" t="s">
        <v>59</v>
      </c>
      <c r="K53" s="89" t="s">
        <v>59</v>
      </c>
      <c r="L53" s="89" t="s">
        <v>59</v>
      </c>
      <c r="M53" s="89" t="s">
        <v>59</v>
      </c>
      <c r="N53" s="41">
        <v>0</v>
      </c>
      <c r="O53" s="41">
        <v>2.8445004744799998</v>
      </c>
      <c r="P53" s="41">
        <f t="shared" si="69"/>
        <v>0</v>
      </c>
      <c r="Q53" s="41">
        <f t="shared" si="70"/>
        <v>2.8445004744800002</v>
      </c>
      <c r="R53" s="41">
        <f t="shared" ref="R53:R57" si="108">Q53</f>
        <v>2.8445004744800002</v>
      </c>
      <c r="S53" s="3">
        <f t="shared" ref="S53:S57" si="109">Y53+AI53+AS53+BC53+BM53+BR53</f>
        <v>0</v>
      </c>
      <c r="T53" s="41">
        <f t="shared" ref="T53:T57" si="110">U53+V53+W53+X53</f>
        <v>2.8445004744800002</v>
      </c>
      <c r="U53" s="41">
        <v>0</v>
      </c>
      <c r="V53" s="41">
        <v>0</v>
      </c>
      <c r="W53" s="41">
        <v>2.3704170620666667</v>
      </c>
      <c r="X53" s="41">
        <f t="shared" si="94"/>
        <v>0.47408341241333335</v>
      </c>
      <c r="Y53" s="41">
        <f t="shared" ref="Y53:Y57" si="111">Z53+AA53+AB53+AC53</f>
        <v>0</v>
      </c>
      <c r="Z53" s="41">
        <v>0</v>
      </c>
      <c r="AA53" s="41">
        <v>0</v>
      </c>
      <c r="AB53" s="41">
        <v>0</v>
      </c>
      <c r="AC53" s="41">
        <f t="shared" si="95"/>
        <v>0</v>
      </c>
      <c r="AD53" s="41">
        <f t="shared" si="71"/>
        <v>0</v>
      </c>
      <c r="AE53" s="41">
        <v>0</v>
      </c>
      <c r="AF53" s="41">
        <v>0</v>
      </c>
      <c r="AG53" s="41">
        <v>0</v>
      </c>
      <c r="AH53" s="41">
        <f t="shared" si="96"/>
        <v>0</v>
      </c>
      <c r="AI53" s="41">
        <f t="shared" ref="AI53:AI57" si="112">AJ53+AK53+AL53+AM53</f>
        <v>0</v>
      </c>
      <c r="AJ53" s="41">
        <v>0</v>
      </c>
      <c r="AK53" s="41">
        <v>0</v>
      </c>
      <c r="AL53" s="41">
        <v>0</v>
      </c>
      <c r="AM53" s="41">
        <f t="shared" si="97"/>
        <v>0</v>
      </c>
      <c r="AN53" s="41">
        <f t="shared" ref="AN53:AN57" si="113">AO53+AP53+AQ53+AR53</f>
        <v>0</v>
      </c>
      <c r="AO53" s="41">
        <v>0</v>
      </c>
      <c r="AP53" s="41">
        <v>0</v>
      </c>
      <c r="AQ53" s="41">
        <v>0</v>
      </c>
      <c r="AR53" s="41">
        <f t="shared" si="98"/>
        <v>0</v>
      </c>
      <c r="AS53" s="41">
        <f t="shared" si="99"/>
        <v>0</v>
      </c>
      <c r="AT53" s="41">
        <v>0</v>
      </c>
      <c r="AU53" s="41">
        <v>0</v>
      </c>
      <c r="AV53" s="41">
        <v>0</v>
      </c>
      <c r="AW53" s="41">
        <f t="shared" si="100"/>
        <v>0</v>
      </c>
      <c r="AX53" s="41">
        <f t="shared" ref="AX53:AX57" si="114">AY53+AZ53+BA53+BB53</f>
        <v>0</v>
      </c>
      <c r="AY53" s="41">
        <v>0</v>
      </c>
      <c r="AZ53" s="41">
        <v>0</v>
      </c>
      <c r="BA53" s="41">
        <v>0</v>
      </c>
      <c r="BB53" s="41">
        <f t="shared" si="101"/>
        <v>0</v>
      </c>
      <c r="BC53" s="41">
        <f t="shared" ref="BC53:BC57" si="115">BD53+BE53+BF53+BG53</f>
        <v>0</v>
      </c>
      <c r="BD53" s="41">
        <v>0</v>
      </c>
      <c r="BE53" s="41">
        <v>0</v>
      </c>
      <c r="BF53" s="41">
        <v>0</v>
      </c>
      <c r="BG53" s="41">
        <f t="shared" si="64"/>
        <v>0</v>
      </c>
      <c r="BH53" s="41">
        <f t="shared" ref="BH53:BH57" si="116">BI53+BJ53+BK53+BL53</f>
        <v>0</v>
      </c>
      <c r="BI53" s="41">
        <v>0</v>
      </c>
      <c r="BJ53" s="41">
        <v>0</v>
      </c>
      <c r="BK53" s="41">
        <v>0</v>
      </c>
      <c r="BL53" s="41">
        <f t="shared" si="102"/>
        <v>0</v>
      </c>
      <c r="BM53" s="41">
        <f t="shared" ref="BM53:BM57" si="117">BN53+BO53+BP53+BQ53</f>
        <v>0</v>
      </c>
      <c r="BN53" s="41">
        <v>0</v>
      </c>
      <c r="BO53" s="41">
        <v>0</v>
      </c>
      <c r="BP53" s="41">
        <v>0</v>
      </c>
      <c r="BQ53" s="41">
        <f t="shared" si="103"/>
        <v>0</v>
      </c>
      <c r="BR53" s="41">
        <f t="shared" si="104"/>
        <v>0</v>
      </c>
      <c r="BS53" s="41">
        <v>0</v>
      </c>
      <c r="BT53" s="41">
        <v>0</v>
      </c>
      <c r="BU53" s="41">
        <v>0</v>
      </c>
      <c r="BV53" s="41">
        <f t="shared" si="105"/>
        <v>0</v>
      </c>
      <c r="BW53" s="3">
        <f t="shared" ref="BW53:BW57" si="118">BX53+BY53+BZ53+CA53</f>
        <v>0</v>
      </c>
      <c r="BX53" s="3">
        <v>0</v>
      </c>
      <c r="BY53" s="3">
        <v>0</v>
      </c>
      <c r="BZ53" s="130">
        <f t="shared" si="72"/>
        <v>0</v>
      </c>
      <c r="CA53" s="3">
        <f t="shared" ref="CA53:CA57" si="119">AH53+AR53+BB53+BL53</f>
        <v>0</v>
      </c>
      <c r="CB53" s="3">
        <f t="shared" ref="CB53:CB57" si="120">CC53+CD53+CE53+CF53</f>
        <v>0</v>
      </c>
      <c r="CC53" s="3">
        <v>0</v>
      </c>
      <c r="CD53" s="3">
        <v>0</v>
      </c>
      <c r="CE53" s="3">
        <f t="shared" ref="CE53:CE57" si="121">AL53+AV53+BF53+BP53+BU53</f>
        <v>0</v>
      </c>
      <c r="CF53" s="3">
        <f t="shared" si="107"/>
        <v>0</v>
      </c>
      <c r="CG53" s="151"/>
      <c r="CH53" s="7"/>
    </row>
    <row r="54" spans="1:86" ht="38.25" customHeight="1">
      <c r="A54" s="102" t="s">
        <v>211</v>
      </c>
      <c r="B54" s="107" t="s">
        <v>193</v>
      </c>
      <c r="C54" s="106" t="s">
        <v>197</v>
      </c>
      <c r="D54" s="90" t="s">
        <v>168</v>
      </c>
      <c r="E54" s="89" t="s">
        <v>244</v>
      </c>
      <c r="F54" s="133">
        <v>2022</v>
      </c>
      <c r="G54" s="133" t="s">
        <v>59</v>
      </c>
      <c r="H54" s="89" t="s">
        <v>59</v>
      </c>
      <c r="I54" s="89" t="s">
        <v>59</v>
      </c>
      <c r="J54" s="89" t="s">
        <v>59</v>
      </c>
      <c r="K54" s="89" t="s">
        <v>59</v>
      </c>
      <c r="L54" s="89" t="s">
        <v>59</v>
      </c>
      <c r="M54" s="89" t="s">
        <v>59</v>
      </c>
      <c r="N54" s="41">
        <v>0</v>
      </c>
      <c r="O54" s="41">
        <v>2.7595237612800001</v>
      </c>
      <c r="P54" s="41">
        <f t="shared" si="69"/>
        <v>0</v>
      </c>
      <c r="Q54" s="41">
        <f t="shared" si="70"/>
        <v>2.7595237612800005</v>
      </c>
      <c r="R54" s="41">
        <f t="shared" si="108"/>
        <v>2.7595237612800005</v>
      </c>
      <c r="S54" s="3">
        <f t="shared" si="109"/>
        <v>0</v>
      </c>
      <c r="T54" s="41">
        <f t="shared" si="110"/>
        <v>2.7595237612800005</v>
      </c>
      <c r="U54" s="41">
        <v>0</v>
      </c>
      <c r="V54" s="41">
        <v>0</v>
      </c>
      <c r="W54" s="41">
        <v>2.2996031344000003</v>
      </c>
      <c r="X54" s="41">
        <f t="shared" si="94"/>
        <v>0.45992062688000007</v>
      </c>
      <c r="Y54" s="41">
        <f t="shared" si="111"/>
        <v>0</v>
      </c>
      <c r="Z54" s="41">
        <v>0</v>
      </c>
      <c r="AA54" s="41">
        <v>0</v>
      </c>
      <c r="AB54" s="41">
        <v>0</v>
      </c>
      <c r="AC54" s="41">
        <f t="shared" si="95"/>
        <v>0</v>
      </c>
      <c r="AD54" s="41">
        <f t="shared" si="71"/>
        <v>0</v>
      </c>
      <c r="AE54" s="41">
        <v>0</v>
      </c>
      <c r="AF54" s="41">
        <v>0</v>
      </c>
      <c r="AG54" s="41">
        <v>0</v>
      </c>
      <c r="AH54" s="41">
        <f t="shared" si="96"/>
        <v>0</v>
      </c>
      <c r="AI54" s="41">
        <f t="shared" si="112"/>
        <v>0</v>
      </c>
      <c r="AJ54" s="41">
        <v>0</v>
      </c>
      <c r="AK54" s="41">
        <v>0</v>
      </c>
      <c r="AL54" s="41">
        <v>0</v>
      </c>
      <c r="AM54" s="41">
        <f t="shared" si="97"/>
        <v>0</v>
      </c>
      <c r="AN54" s="41">
        <f t="shared" si="113"/>
        <v>0</v>
      </c>
      <c r="AO54" s="41">
        <v>0</v>
      </c>
      <c r="AP54" s="41">
        <v>0</v>
      </c>
      <c r="AQ54" s="41">
        <v>0</v>
      </c>
      <c r="AR54" s="41">
        <f t="shared" si="98"/>
        <v>0</v>
      </c>
      <c r="AS54" s="41">
        <f t="shared" si="99"/>
        <v>0</v>
      </c>
      <c r="AT54" s="41">
        <v>0</v>
      </c>
      <c r="AU54" s="41">
        <v>0</v>
      </c>
      <c r="AV54" s="41">
        <v>0</v>
      </c>
      <c r="AW54" s="41">
        <f t="shared" si="100"/>
        <v>0</v>
      </c>
      <c r="AX54" s="41">
        <f t="shared" si="114"/>
        <v>0</v>
      </c>
      <c r="AY54" s="41">
        <v>0</v>
      </c>
      <c r="AZ54" s="41">
        <v>0</v>
      </c>
      <c r="BA54" s="41">
        <v>0</v>
      </c>
      <c r="BB54" s="41">
        <f t="shared" si="101"/>
        <v>0</v>
      </c>
      <c r="BC54" s="41">
        <f t="shared" si="115"/>
        <v>0</v>
      </c>
      <c r="BD54" s="41">
        <v>0</v>
      </c>
      <c r="BE54" s="41">
        <v>0</v>
      </c>
      <c r="BF54" s="41">
        <v>0</v>
      </c>
      <c r="BG54" s="41">
        <f t="shared" si="64"/>
        <v>0</v>
      </c>
      <c r="BH54" s="41">
        <f t="shared" si="116"/>
        <v>0</v>
      </c>
      <c r="BI54" s="41">
        <v>0</v>
      </c>
      <c r="BJ54" s="41">
        <v>0</v>
      </c>
      <c r="BK54" s="41">
        <v>0</v>
      </c>
      <c r="BL54" s="41">
        <f t="shared" si="102"/>
        <v>0</v>
      </c>
      <c r="BM54" s="41">
        <f t="shared" si="117"/>
        <v>0</v>
      </c>
      <c r="BN54" s="41">
        <v>0</v>
      </c>
      <c r="BO54" s="41">
        <v>0</v>
      </c>
      <c r="BP54" s="41">
        <v>0</v>
      </c>
      <c r="BQ54" s="41">
        <f t="shared" si="103"/>
        <v>0</v>
      </c>
      <c r="BR54" s="41">
        <f t="shared" si="104"/>
        <v>0</v>
      </c>
      <c r="BS54" s="41">
        <v>0</v>
      </c>
      <c r="BT54" s="41">
        <v>0</v>
      </c>
      <c r="BU54" s="41">
        <v>0</v>
      </c>
      <c r="BV54" s="41">
        <f t="shared" si="105"/>
        <v>0</v>
      </c>
      <c r="BW54" s="3">
        <f t="shared" si="118"/>
        <v>0</v>
      </c>
      <c r="BX54" s="3">
        <v>0</v>
      </c>
      <c r="BY54" s="3">
        <v>0</v>
      </c>
      <c r="BZ54" s="130">
        <f t="shared" si="72"/>
        <v>0</v>
      </c>
      <c r="CA54" s="3">
        <f t="shared" si="119"/>
        <v>0</v>
      </c>
      <c r="CB54" s="3">
        <f t="shared" si="120"/>
        <v>0</v>
      </c>
      <c r="CC54" s="3">
        <v>0</v>
      </c>
      <c r="CD54" s="3">
        <v>0</v>
      </c>
      <c r="CE54" s="3">
        <f t="shared" si="121"/>
        <v>0</v>
      </c>
      <c r="CF54" s="3">
        <f t="shared" si="107"/>
        <v>0</v>
      </c>
      <c r="CG54" s="151"/>
      <c r="CH54" s="7"/>
    </row>
    <row r="55" spans="1:86" ht="39.75" customHeight="1">
      <c r="A55" s="102" t="s">
        <v>212</v>
      </c>
      <c r="B55" s="107" t="s">
        <v>194</v>
      </c>
      <c r="C55" s="106" t="s">
        <v>198</v>
      </c>
      <c r="D55" s="90" t="s">
        <v>168</v>
      </c>
      <c r="E55" s="89" t="s">
        <v>241</v>
      </c>
      <c r="F55" s="133">
        <v>2025</v>
      </c>
      <c r="G55" s="133" t="s">
        <v>59</v>
      </c>
      <c r="H55" s="89" t="s">
        <v>59</v>
      </c>
      <c r="I55" s="89" t="s">
        <v>59</v>
      </c>
      <c r="J55" s="89" t="s">
        <v>59</v>
      </c>
      <c r="K55" s="89" t="s">
        <v>59</v>
      </c>
      <c r="L55" s="89" t="s">
        <v>59</v>
      </c>
      <c r="M55" s="89" t="s">
        <v>59</v>
      </c>
      <c r="N55" s="41">
        <v>0</v>
      </c>
      <c r="O55" s="41">
        <v>2.8791502956416499</v>
      </c>
      <c r="P55" s="41">
        <f t="shared" si="69"/>
        <v>0</v>
      </c>
      <c r="Q55" s="41">
        <f t="shared" si="70"/>
        <v>2.8791502956416504</v>
      </c>
      <c r="R55" s="41">
        <f t="shared" si="108"/>
        <v>2.8791502956416504</v>
      </c>
      <c r="S55" s="3">
        <f t="shared" si="109"/>
        <v>0</v>
      </c>
      <c r="T55" s="41">
        <f t="shared" si="110"/>
        <v>0</v>
      </c>
      <c r="U55" s="41">
        <v>0</v>
      </c>
      <c r="V55" s="41">
        <v>0</v>
      </c>
      <c r="W55" s="41">
        <v>0</v>
      </c>
      <c r="X55" s="41">
        <f t="shared" si="94"/>
        <v>0</v>
      </c>
      <c r="Y55" s="41">
        <f t="shared" si="111"/>
        <v>0</v>
      </c>
      <c r="Z55" s="41">
        <v>0</v>
      </c>
      <c r="AA55" s="41">
        <v>0</v>
      </c>
      <c r="AB55" s="41">
        <v>0</v>
      </c>
      <c r="AC55" s="41">
        <f t="shared" si="95"/>
        <v>0</v>
      </c>
      <c r="AD55" s="41">
        <f t="shared" si="71"/>
        <v>0</v>
      </c>
      <c r="AE55" s="41">
        <v>0</v>
      </c>
      <c r="AF55" s="41">
        <v>0</v>
      </c>
      <c r="AG55" s="41">
        <v>0</v>
      </c>
      <c r="AH55" s="41">
        <f t="shared" si="96"/>
        <v>0</v>
      </c>
      <c r="AI55" s="41">
        <f t="shared" si="112"/>
        <v>0</v>
      </c>
      <c r="AJ55" s="41">
        <v>0</v>
      </c>
      <c r="AK55" s="41">
        <v>0</v>
      </c>
      <c r="AL55" s="41">
        <v>0</v>
      </c>
      <c r="AM55" s="41">
        <f t="shared" si="97"/>
        <v>0</v>
      </c>
      <c r="AN55" s="41">
        <f t="shared" si="113"/>
        <v>0</v>
      </c>
      <c r="AO55" s="41">
        <v>0</v>
      </c>
      <c r="AP55" s="41">
        <v>0</v>
      </c>
      <c r="AQ55" s="41">
        <v>0</v>
      </c>
      <c r="AR55" s="41">
        <f t="shared" si="98"/>
        <v>0</v>
      </c>
      <c r="AS55" s="41">
        <f t="shared" si="99"/>
        <v>0</v>
      </c>
      <c r="AT55" s="41">
        <v>0</v>
      </c>
      <c r="AU55" s="41">
        <v>0</v>
      </c>
      <c r="AV55" s="41">
        <v>0</v>
      </c>
      <c r="AW55" s="41">
        <f t="shared" si="100"/>
        <v>0</v>
      </c>
      <c r="AX55" s="41">
        <f t="shared" si="114"/>
        <v>2.8791502956416504</v>
      </c>
      <c r="AY55" s="41">
        <v>0</v>
      </c>
      <c r="AZ55" s="41">
        <v>0</v>
      </c>
      <c r="BA55" s="41">
        <v>2.3992919130347086</v>
      </c>
      <c r="BB55" s="41">
        <f t="shared" si="101"/>
        <v>0.47985838260694175</v>
      </c>
      <c r="BC55" s="41">
        <f t="shared" si="115"/>
        <v>0</v>
      </c>
      <c r="BD55" s="41">
        <v>0</v>
      </c>
      <c r="BE55" s="41">
        <v>0</v>
      </c>
      <c r="BF55" s="41">
        <v>0</v>
      </c>
      <c r="BG55" s="41">
        <f t="shared" si="64"/>
        <v>0</v>
      </c>
      <c r="BH55" s="41">
        <f t="shared" si="116"/>
        <v>0</v>
      </c>
      <c r="BI55" s="41">
        <v>0</v>
      </c>
      <c r="BJ55" s="41">
        <v>0</v>
      </c>
      <c r="BK55" s="41">
        <v>0</v>
      </c>
      <c r="BL55" s="41">
        <f t="shared" si="102"/>
        <v>0</v>
      </c>
      <c r="BM55" s="41">
        <f t="shared" si="117"/>
        <v>0</v>
      </c>
      <c r="BN55" s="41">
        <v>0</v>
      </c>
      <c r="BO55" s="41">
        <v>0</v>
      </c>
      <c r="BP55" s="41">
        <v>0</v>
      </c>
      <c r="BQ55" s="41">
        <f t="shared" si="103"/>
        <v>0</v>
      </c>
      <c r="BR55" s="41">
        <f t="shared" si="104"/>
        <v>0</v>
      </c>
      <c r="BS55" s="41">
        <v>0</v>
      </c>
      <c r="BT55" s="41">
        <v>0</v>
      </c>
      <c r="BU55" s="41">
        <v>0</v>
      </c>
      <c r="BV55" s="41">
        <f t="shared" si="105"/>
        <v>0</v>
      </c>
      <c r="BW55" s="3">
        <f t="shared" si="118"/>
        <v>2.8791502956416504</v>
      </c>
      <c r="BX55" s="3">
        <v>0</v>
      </c>
      <c r="BY55" s="3">
        <v>0</v>
      </c>
      <c r="BZ55" s="130">
        <f t="shared" si="72"/>
        <v>2.3992919130347086</v>
      </c>
      <c r="CA55" s="3">
        <f t="shared" si="119"/>
        <v>0.47985838260694175</v>
      </c>
      <c r="CB55" s="3">
        <f t="shared" si="120"/>
        <v>0</v>
      </c>
      <c r="CC55" s="3">
        <v>0</v>
      </c>
      <c r="CD55" s="3">
        <v>0</v>
      </c>
      <c r="CE55" s="3">
        <f t="shared" si="121"/>
        <v>0</v>
      </c>
      <c r="CF55" s="3">
        <f t="shared" si="107"/>
        <v>0</v>
      </c>
      <c r="CG55" s="151"/>
      <c r="CH55" s="7"/>
    </row>
    <row r="56" spans="1:86">
      <c r="A56" s="102" t="s">
        <v>380</v>
      </c>
      <c r="B56" s="107" t="s">
        <v>195</v>
      </c>
      <c r="C56" s="106" t="s">
        <v>199</v>
      </c>
      <c r="D56" s="90" t="s">
        <v>168</v>
      </c>
      <c r="E56" s="89" t="s">
        <v>242</v>
      </c>
      <c r="F56" s="133">
        <v>2023</v>
      </c>
      <c r="G56" s="133" t="s">
        <v>59</v>
      </c>
      <c r="H56" s="89" t="s">
        <v>59</v>
      </c>
      <c r="I56" s="89" t="s">
        <v>59</v>
      </c>
      <c r="J56" s="89" t="s">
        <v>59</v>
      </c>
      <c r="K56" s="89" t="s">
        <v>59</v>
      </c>
      <c r="L56" s="89" t="s">
        <v>59</v>
      </c>
      <c r="M56" s="89" t="s">
        <v>59</v>
      </c>
      <c r="N56" s="41">
        <v>0</v>
      </c>
      <c r="O56" s="41">
        <v>3.2070938517359999</v>
      </c>
      <c r="P56" s="41">
        <f t="shared" si="69"/>
        <v>0</v>
      </c>
      <c r="Q56" s="41">
        <f t="shared" si="70"/>
        <v>3.2070938517360004</v>
      </c>
      <c r="R56" s="41">
        <f t="shared" si="108"/>
        <v>3.2070938517360004</v>
      </c>
      <c r="S56" s="3">
        <f t="shared" si="109"/>
        <v>0</v>
      </c>
      <c r="T56" s="41">
        <f t="shared" si="110"/>
        <v>0</v>
      </c>
      <c r="U56" s="41">
        <v>0</v>
      </c>
      <c r="V56" s="41">
        <v>0</v>
      </c>
      <c r="W56" s="41">
        <v>0</v>
      </c>
      <c r="X56" s="41">
        <f t="shared" si="94"/>
        <v>0</v>
      </c>
      <c r="Y56" s="41">
        <f t="shared" si="111"/>
        <v>0</v>
      </c>
      <c r="Z56" s="41">
        <v>0</v>
      </c>
      <c r="AA56" s="41">
        <v>0</v>
      </c>
      <c r="AB56" s="41">
        <v>0</v>
      </c>
      <c r="AC56" s="41">
        <f t="shared" si="95"/>
        <v>0</v>
      </c>
      <c r="AD56" s="41">
        <f t="shared" si="71"/>
        <v>3.2070938517360004</v>
      </c>
      <c r="AE56" s="41">
        <v>0</v>
      </c>
      <c r="AF56" s="41">
        <v>0</v>
      </c>
      <c r="AG56" s="41">
        <v>2.6725782097800002</v>
      </c>
      <c r="AH56" s="41">
        <f t="shared" si="96"/>
        <v>0.5345156419560001</v>
      </c>
      <c r="AI56" s="41">
        <f t="shared" si="112"/>
        <v>0</v>
      </c>
      <c r="AJ56" s="41">
        <v>0</v>
      </c>
      <c r="AK56" s="41">
        <v>0</v>
      </c>
      <c r="AL56" s="41">
        <v>0</v>
      </c>
      <c r="AM56" s="41">
        <f t="shared" si="97"/>
        <v>0</v>
      </c>
      <c r="AN56" s="41">
        <f t="shared" si="113"/>
        <v>0</v>
      </c>
      <c r="AO56" s="41">
        <v>0</v>
      </c>
      <c r="AP56" s="41">
        <v>0</v>
      </c>
      <c r="AQ56" s="41">
        <v>0</v>
      </c>
      <c r="AR56" s="41">
        <f t="shared" si="98"/>
        <v>0</v>
      </c>
      <c r="AS56" s="41">
        <f t="shared" si="99"/>
        <v>0</v>
      </c>
      <c r="AT56" s="41">
        <v>0</v>
      </c>
      <c r="AU56" s="41">
        <v>0</v>
      </c>
      <c r="AV56" s="41">
        <v>0</v>
      </c>
      <c r="AW56" s="41">
        <f t="shared" si="100"/>
        <v>0</v>
      </c>
      <c r="AX56" s="41">
        <f t="shared" si="114"/>
        <v>0</v>
      </c>
      <c r="AY56" s="41">
        <v>0</v>
      </c>
      <c r="AZ56" s="41">
        <v>0</v>
      </c>
      <c r="BA56" s="41">
        <v>0</v>
      </c>
      <c r="BB56" s="41">
        <f t="shared" si="101"/>
        <v>0</v>
      </c>
      <c r="BC56" s="41">
        <f t="shared" si="115"/>
        <v>0</v>
      </c>
      <c r="BD56" s="41">
        <v>0</v>
      </c>
      <c r="BE56" s="41">
        <v>0</v>
      </c>
      <c r="BF56" s="41">
        <v>0</v>
      </c>
      <c r="BG56" s="41">
        <f t="shared" ref="BG52:BG57" si="122">BF56*20%</f>
        <v>0</v>
      </c>
      <c r="BH56" s="41">
        <f t="shared" si="116"/>
        <v>0</v>
      </c>
      <c r="BI56" s="41">
        <v>0</v>
      </c>
      <c r="BJ56" s="41">
        <v>0</v>
      </c>
      <c r="BK56" s="41">
        <v>0</v>
      </c>
      <c r="BL56" s="41">
        <f t="shared" si="102"/>
        <v>0</v>
      </c>
      <c r="BM56" s="41">
        <f t="shared" si="117"/>
        <v>0</v>
      </c>
      <c r="BN56" s="41">
        <v>0</v>
      </c>
      <c r="BO56" s="41">
        <v>0</v>
      </c>
      <c r="BP56" s="41">
        <v>0</v>
      </c>
      <c r="BQ56" s="41">
        <f t="shared" si="103"/>
        <v>0</v>
      </c>
      <c r="BR56" s="41">
        <f t="shared" si="104"/>
        <v>0</v>
      </c>
      <c r="BS56" s="41">
        <v>0</v>
      </c>
      <c r="BT56" s="41">
        <v>0</v>
      </c>
      <c r="BU56" s="41">
        <v>0</v>
      </c>
      <c r="BV56" s="41">
        <f t="shared" si="105"/>
        <v>0</v>
      </c>
      <c r="BW56" s="3">
        <f t="shared" si="118"/>
        <v>3.2070938517360004</v>
      </c>
      <c r="BX56" s="3">
        <v>0</v>
      </c>
      <c r="BY56" s="3">
        <v>0</v>
      </c>
      <c r="BZ56" s="130">
        <f t="shared" si="72"/>
        <v>2.6725782097800002</v>
      </c>
      <c r="CA56" s="3">
        <f t="shared" si="119"/>
        <v>0.5345156419560001</v>
      </c>
      <c r="CB56" s="3">
        <f t="shared" si="120"/>
        <v>0</v>
      </c>
      <c r="CC56" s="3">
        <v>0</v>
      </c>
      <c r="CD56" s="3">
        <v>0</v>
      </c>
      <c r="CE56" s="3">
        <f t="shared" si="121"/>
        <v>0</v>
      </c>
      <c r="CF56" s="3">
        <f t="shared" si="107"/>
        <v>0</v>
      </c>
      <c r="CG56" s="151"/>
      <c r="CH56" s="7"/>
    </row>
    <row r="57" spans="1:86">
      <c r="A57" s="102" t="s">
        <v>213</v>
      </c>
      <c r="B57" s="107" t="s">
        <v>354</v>
      </c>
      <c r="C57" s="106" t="s">
        <v>200</v>
      </c>
      <c r="D57" s="90" t="s">
        <v>168</v>
      </c>
      <c r="E57" s="89" t="s">
        <v>241</v>
      </c>
      <c r="F57" s="133">
        <v>2026</v>
      </c>
      <c r="G57" s="133" t="s">
        <v>59</v>
      </c>
      <c r="H57" s="89" t="s">
        <v>59</v>
      </c>
      <c r="I57" s="89" t="s">
        <v>59</v>
      </c>
      <c r="J57" s="89" t="s">
        <v>59</v>
      </c>
      <c r="K57" s="89" t="s">
        <v>59</v>
      </c>
      <c r="L57" s="89" t="s">
        <v>59</v>
      </c>
      <c r="M57" s="89" t="s">
        <v>59</v>
      </c>
      <c r="N57" s="41">
        <v>0</v>
      </c>
      <c r="O57" s="41">
        <v>9.9610476699644792</v>
      </c>
      <c r="P57" s="41">
        <f t="shared" si="69"/>
        <v>0</v>
      </c>
      <c r="Q57" s="41">
        <f t="shared" si="70"/>
        <v>9.9610476699644792</v>
      </c>
      <c r="R57" s="41">
        <f t="shared" si="108"/>
        <v>9.9610476699644792</v>
      </c>
      <c r="S57" s="3">
        <f t="shared" si="109"/>
        <v>0</v>
      </c>
      <c r="T57" s="41">
        <f t="shared" si="110"/>
        <v>0</v>
      </c>
      <c r="U57" s="41">
        <v>0</v>
      </c>
      <c r="V57" s="41">
        <v>0</v>
      </c>
      <c r="W57" s="41">
        <v>0</v>
      </c>
      <c r="X57" s="41">
        <f t="shared" si="94"/>
        <v>0</v>
      </c>
      <c r="Y57" s="41">
        <f t="shared" si="111"/>
        <v>0</v>
      </c>
      <c r="Z57" s="41">
        <v>0</v>
      </c>
      <c r="AA57" s="41">
        <v>0</v>
      </c>
      <c r="AB57" s="41">
        <v>0</v>
      </c>
      <c r="AC57" s="41">
        <f t="shared" si="95"/>
        <v>0</v>
      </c>
      <c r="AD57" s="41">
        <f t="shared" si="71"/>
        <v>0</v>
      </c>
      <c r="AE57" s="41">
        <v>0</v>
      </c>
      <c r="AF57" s="41">
        <v>0</v>
      </c>
      <c r="AG57" s="41">
        <v>0</v>
      </c>
      <c r="AH57" s="41">
        <f t="shared" si="96"/>
        <v>0</v>
      </c>
      <c r="AI57" s="41">
        <f t="shared" si="112"/>
        <v>0</v>
      </c>
      <c r="AJ57" s="41">
        <v>0</v>
      </c>
      <c r="AK57" s="41">
        <v>0</v>
      </c>
      <c r="AL57" s="41">
        <v>0</v>
      </c>
      <c r="AM57" s="41">
        <f t="shared" si="97"/>
        <v>0</v>
      </c>
      <c r="AN57" s="41">
        <f t="shared" si="113"/>
        <v>0</v>
      </c>
      <c r="AO57" s="41">
        <v>0</v>
      </c>
      <c r="AP57" s="41">
        <v>0</v>
      </c>
      <c r="AQ57" s="41">
        <v>0</v>
      </c>
      <c r="AR57" s="41">
        <f t="shared" si="98"/>
        <v>0</v>
      </c>
      <c r="AS57" s="41">
        <f t="shared" si="99"/>
        <v>0</v>
      </c>
      <c r="AT57" s="41">
        <v>0</v>
      </c>
      <c r="AU57" s="41">
        <v>0</v>
      </c>
      <c r="AV57" s="41">
        <v>0</v>
      </c>
      <c r="AW57" s="41">
        <f t="shared" si="100"/>
        <v>0</v>
      </c>
      <c r="AX57" s="41">
        <f t="shared" si="114"/>
        <v>6.5382656186179711</v>
      </c>
      <c r="AY57" s="41">
        <v>0</v>
      </c>
      <c r="AZ57" s="41">
        <v>0</v>
      </c>
      <c r="BA57" s="41">
        <v>5.4485546821816424</v>
      </c>
      <c r="BB57" s="41">
        <f t="shared" si="101"/>
        <v>1.0897109364363284</v>
      </c>
      <c r="BC57" s="41">
        <f t="shared" si="115"/>
        <v>0</v>
      </c>
      <c r="BD57" s="41">
        <v>0</v>
      </c>
      <c r="BE57" s="41">
        <v>0</v>
      </c>
      <c r="BF57" s="41">
        <v>0</v>
      </c>
      <c r="BG57" s="41">
        <f t="shared" si="122"/>
        <v>0</v>
      </c>
      <c r="BH57" s="41">
        <f t="shared" si="116"/>
        <v>3.4227820513465077</v>
      </c>
      <c r="BI57" s="41">
        <v>0</v>
      </c>
      <c r="BJ57" s="41">
        <v>0</v>
      </c>
      <c r="BK57" s="41">
        <v>2.8523183761220898</v>
      </c>
      <c r="BL57" s="41">
        <f t="shared" si="102"/>
        <v>0.57046367522441799</v>
      </c>
      <c r="BM57" s="41">
        <f t="shared" si="117"/>
        <v>0</v>
      </c>
      <c r="BN57" s="41">
        <v>0</v>
      </c>
      <c r="BO57" s="41">
        <v>0</v>
      </c>
      <c r="BP57" s="41">
        <v>0</v>
      </c>
      <c r="BQ57" s="41">
        <f t="shared" si="103"/>
        <v>0</v>
      </c>
      <c r="BR57" s="41">
        <f t="shared" si="104"/>
        <v>0</v>
      </c>
      <c r="BS57" s="41">
        <v>0</v>
      </c>
      <c r="BT57" s="41">
        <v>0</v>
      </c>
      <c r="BU57" s="41">
        <v>0</v>
      </c>
      <c r="BV57" s="41">
        <f t="shared" si="105"/>
        <v>0</v>
      </c>
      <c r="BW57" s="3">
        <f t="shared" si="118"/>
        <v>9.9610476699644792</v>
      </c>
      <c r="BX57" s="3">
        <v>0</v>
      </c>
      <c r="BY57" s="3">
        <v>0</v>
      </c>
      <c r="BZ57" s="130">
        <f t="shared" si="72"/>
        <v>8.3008730583037327</v>
      </c>
      <c r="CA57" s="3">
        <f t="shared" si="119"/>
        <v>1.6601746116607465</v>
      </c>
      <c r="CB57" s="3">
        <f t="shared" si="120"/>
        <v>0</v>
      </c>
      <c r="CC57" s="3">
        <v>0</v>
      </c>
      <c r="CD57" s="3">
        <v>0</v>
      </c>
      <c r="CE57" s="3">
        <f t="shared" si="121"/>
        <v>0</v>
      </c>
      <c r="CF57" s="3">
        <f t="shared" si="107"/>
        <v>0</v>
      </c>
      <c r="CG57" s="152"/>
      <c r="CH57" s="7"/>
    </row>
    <row r="58" spans="1:86" s="31" customFormat="1">
      <c r="A58" s="105" t="s">
        <v>214</v>
      </c>
      <c r="B58" s="9" t="s">
        <v>124</v>
      </c>
      <c r="C58" s="9" t="s">
        <v>113</v>
      </c>
      <c r="D58" s="9" t="s">
        <v>58</v>
      </c>
      <c r="E58" s="9" t="s">
        <v>164</v>
      </c>
      <c r="F58" s="9" t="s">
        <v>244</v>
      </c>
      <c r="G58" s="9">
        <v>2023</v>
      </c>
      <c r="H58" s="9" t="s">
        <v>59</v>
      </c>
      <c r="I58" s="9" t="s">
        <v>59</v>
      </c>
      <c r="J58" s="9" t="s">
        <v>59</v>
      </c>
      <c r="K58" s="9" t="s">
        <v>59</v>
      </c>
      <c r="L58" s="9" t="s">
        <v>59</v>
      </c>
      <c r="M58" s="9" t="s">
        <v>59</v>
      </c>
      <c r="N58" s="40">
        <f t="shared" ref="N58:AS58" si="123">SUM(N59:N62)</f>
        <v>0</v>
      </c>
      <c r="O58" s="40">
        <f t="shared" si="123"/>
        <v>9.7209630448320006</v>
      </c>
      <c r="P58" s="40">
        <f t="shared" si="123"/>
        <v>16.884122423868</v>
      </c>
      <c r="Q58" s="40">
        <f t="shared" si="123"/>
        <v>4.4889630448320004</v>
      </c>
      <c r="R58" s="40">
        <f t="shared" si="123"/>
        <v>4.4889630448320004</v>
      </c>
      <c r="S58" s="8">
        <f t="shared" si="123"/>
        <v>16.884122423868</v>
      </c>
      <c r="T58" s="40">
        <f t="shared" si="123"/>
        <v>4.4889630448320004</v>
      </c>
      <c r="U58" s="40">
        <f t="shared" si="123"/>
        <v>0</v>
      </c>
      <c r="V58" s="40">
        <f t="shared" si="123"/>
        <v>0</v>
      </c>
      <c r="W58" s="40">
        <f>SUM(W59:W62)</f>
        <v>3.7408025373600005</v>
      </c>
      <c r="X58" s="40">
        <f t="shared" ref="X58" si="124">SUM(X59:X62)</f>
        <v>0.74816050747200014</v>
      </c>
      <c r="Y58" s="40">
        <f t="shared" si="123"/>
        <v>15.885112800000002</v>
      </c>
      <c r="Z58" s="40">
        <f t="shared" si="123"/>
        <v>0</v>
      </c>
      <c r="AA58" s="40">
        <f t="shared" si="123"/>
        <v>0</v>
      </c>
      <c r="AB58" s="40">
        <f>SUM(AB59:AB62)</f>
        <v>13.237594</v>
      </c>
      <c r="AC58" s="40">
        <f t="shared" ref="AC58" si="125">SUM(AC59:AC62)</f>
        <v>2.6475188000000007</v>
      </c>
      <c r="AD58" s="40">
        <f t="shared" si="123"/>
        <v>0</v>
      </c>
      <c r="AE58" s="40">
        <f t="shared" si="123"/>
        <v>0</v>
      </c>
      <c r="AF58" s="40">
        <f t="shared" si="123"/>
        <v>0</v>
      </c>
      <c r="AG58" s="40">
        <f>SUM(AG59:AG62)</f>
        <v>0</v>
      </c>
      <c r="AH58" s="40">
        <f t="shared" si="123"/>
        <v>0</v>
      </c>
      <c r="AI58" s="40">
        <f t="shared" si="123"/>
        <v>0.99900962386799996</v>
      </c>
      <c r="AJ58" s="40">
        <f t="shared" si="123"/>
        <v>0</v>
      </c>
      <c r="AK58" s="40">
        <f t="shared" si="123"/>
        <v>0</v>
      </c>
      <c r="AL58" s="40">
        <f>SUM(AL59:AL62)</f>
        <v>0.83250801989000001</v>
      </c>
      <c r="AM58" s="40">
        <f t="shared" ref="AM58" si="126">SUM(AM59:AM62)</f>
        <v>0.16650160397800001</v>
      </c>
      <c r="AN58" s="40">
        <f t="shared" si="123"/>
        <v>0</v>
      </c>
      <c r="AO58" s="40">
        <f t="shared" si="123"/>
        <v>0</v>
      </c>
      <c r="AP58" s="40">
        <f t="shared" si="123"/>
        <v>0</v>
      </c>
      <c r="AQ58" s="40">
        <v>0</v>
      </c>
      <c r="AR58" s="40">
        <f t="shared" ref="AR58" si="127">SUM(AR59:AR62)</f>
        <v>0</v>
      </c>
      <c r="AS58" s="40">
        <f t="shared" si="123"/>
        <v>0</v>
      </c>
      <c r="AT58" s="40">
        <f t="shared" ref="AT58:BY58" si="128">SUM(AT59:AT62)</f>
        <v>0</v>
      </c>
      <c r="AU58" s="40">
        <f t="shared" si="128"/>
        <v>0</v>
      </c>
      <c r="AV58" s="40">
        <f>SUM(AV59:AV62)</f>
        <v>0</v>
      </c>
      <c r="AW58" s="40">
        <f t="shared" si="128"/>
        <v>0</v>
      </c>
      <c r="AX58" s="40">
        <f t="shared" si="128"/>
        <v>0</v>
      </c>
      <c r="AY58" s="40">
        <f t="shared" si="128"/>
        <v>0</v>
      </c>
      <c r="AZ58" s="40">
        <f t="shared" si="128"/>
        <v>0</v>
      </c>
      <c r="BA58" s="40">
        <f t="shared" si="128"/>
        <v>0</v>
      </c>
      <c r="BB58" s="40">
        <f t="shared" si="128"/>
        <v>0</v>
      </c>
      <c r="BC58" s="40">
        <f t="shared" si="128"/>
        <v>0</v>
      </c>
      <c r="BD58" s="40">
        <f t="shared" si="128"/>
        <v>0</v>
      </c>
      <c r="BE58" s="40">
        <f t="shared" si="128"/>
        <v>0</v>
      </c>
      <c r="BF58" s="40">
        <f>SUM(BF59:BF62)</f>
        <v>0</v>
      </c>
      <c r="BG58" s="40">
        <f t="shared" si="128"/>
        <v>0</v>
      </c>
      <c r="BH58" s="40">
        <f t="shared" si="128"/>
        <v>0</v>
      </c>
      <c r="BI58" s="40">
        <f t="shared" si="128"/>
        <v>0</v>
      </c>
      <c r="BJ58" s="40">
        <f t="shared" si="128"/>
        <v>0</v>
      </c>
      <c r="BK58" s="40">
        <f t="shared" si="128"/>
        <v>0</v>
      </c>
      <c r="BL58" s="40">
        <f t="shared" si="128"/>
        <v>0</v>
      </c>
      <c r="BM58" s="40">
        <f t="shared" si="128"/>
        <v>0</v>
      </c>
      <c r="BN58" s="40">
        <f t="shared" si="128"/>
        <v>0</v>
      </c>
      <c r="BO58" s="40">
        <f t="shared" si="128"/>
        <v>0</v>
      </c>
      <c r="BP58" s="40">
        <f>SUM(BP59:BP62)</f>
        <v>0</v>
      </c>
      <c r="BQ58" s="40">
        <f t="shared" si="128"/>
        <v>0</v>
      </c>
      <c r="BR58" s="40">
        <f t="shared" si="128"/>
        <v>0</v>
      </c>
      <c r="BS58" s="40">
        <f t="shared" si="128"/>
        <v>0</v>
      </c>
      <c r="BT58" s="40">
        <f t="shared" si="128"/>
        <v>0</v>
      </c>
      <c r="BU58" s="40">
        <f>SUM(BU59:BU62)</f>
        <v>0</v>
      </c>
      <c r="BV58" s="40">
        <f t="shared" si="128"/>
        <v>0</v>
      </c>
      <c r="BW58" s="8">
        <f t="shared" si="128"/>
        <v>0</v>
      </c>
      <c r="BX58" s="8">
        <f t="shared" si="128"/>
        <v>0</v>
      </c>
      <c r="BY58" s="8">
        <f t="shared" si="128"/>
        <v>0</v>
      </c>
      <c r="BZ58" s="8">
        <f t="shared" ref="BZ58:CF58" si="129">SUM(BZ59:BZ62)</f>
        <v>0</v>
      </c>
      <c r="CA58" s="8">
        <f t="shared" si="129"/>
        <v>0</v>
      </c>
      <c r="CB58" s="8">
        <f t="shared" si="129"/>
        <v>0.99900962386799996</v>
      </c>
      <c r="CC58" s="8">
        <f t="shared" si="129"/>
        <v>0</v>
      </c>
      <c r="CD58" s="8">
        <f t="shared" si="129"/>
        <v>0</v>
      </c>
      <c r="CE58" s="8">
        <f t="shared" si="129"/>
        <v>0.83250801989000001</v>
      </c>
      <c r="CF58" s="8">
        <f t="shared" si="129"/>
        <v>0.16650160397800001</v>
      </c>
      <c r="CG58" s="40" t="s">
        <v>59</v>
      </c>
      <c r="CH58" s="10"/>
    </row>
    <row r="59" spans="1:86" ht="65.25" customHeight="1">
      <c r="A59" s="102" t="s">
        <v>215</v>
      </c>
      <c r="B59" s="118" t="s">
        <v>183</v>
      </c>
      <c r="C59" s="92" t="s">
        <v>161</v>
      </c>
      <c r="D59" s="11" t="s">
        <v>58</v>
      </c>
      <c r="E59" s="144" t="s">
        <v>244</v>
      </c>
      <c r="F59" s="144" t="s">
        <v>244</v>
      </c>
      <c r="G59" s="145" t="s">
        <v>244</v>
      </c>
      <c r="H59" s="143" t="s">
        <v>59</v>
      </c>
      <c r="I59" s="11" t="s">
        <v>59</v>
      </c>
      <c r="J59" s="11" t="s">
        <v>59</v>
      </c>
      <c r="K59" s="11" t="s">
        <v>59</v>
      </c>
      <c r="L59" s="11" t="s">
        <v>59</v>
      </c>
      <c r="M59" s="11" t="s">
        <v>59</v>
      </c>
      <c r="N59" s="41">
        <v>0</v>
      </c>
      <c r="O59" s="41">
        <v>4.4889630448320004</v>
      </c>
      <c r="P59" s="41">
        <f t="shared" si="69"/>
        <v>10.653112800000001</v>
      </c>
      <c r="Q59" s="41">
        <f t="shared" si="70"/>
        <v>4.4889630448320004</v>
      </c>
      <c r="R59" s="41">
        <f>Q59</f>
        <v>4.4889630448320004</v>
      </c>
      <c r="S59" s="3">
        <f>Y59+AI59+AS59+BC59+BM59+BR59</f>
        <v>10.653112800000001</v>
      </c>
      <c r="T59" s="41">
        <f>U59+V59+W59+X59</f>
        <v>4.4889630448320004</v>
      </c>
      <c r="U59" s="41">
        <v>0</v>
      </c>
      <c r="V59" s="41">
        <v>0</v>
      </c>
      <c r="W59" s="41">
        <v>3.7408025373600005</v>
      </c>
      <c r="X59" s="41">
        <f t="shared" ref="X59:X62" si="130">W59*20%</f>
        <v>0.74816050747200014</v>
      </c>
      <c r="Y59" s="41">
        <f>Z59+AA59+AB59+AC59</f>
        <v>10.653112800000001</v>
      </c>
      <c r="Z59" s="41">
        <v>0</v>
      </c>
      <c r="AA59" s="41">
        <v>0</v>
      </c>
      <c r="AB59" s="41">
        <f>10.6531128/1.2</f>
        <v>8.8775940000000002</v>
      </c>
      <c r="AC59" s="41">
        <f t="shared" ref="AC59:AC62" si="131">AB59*20%</f>
        <v>1.7755188000000002</v>
      </c>
      <c r="AD59" s="41">
        <f t="shared" si="71"/>
        <v>0</v>
      </c>
      <c r="AE59" s="41">
        <v>0</v>
      </c>
      <c r="AF59" s="41">
        <v>0</v>
      </c>
      <c r="AG59" s="41">
        <v>0</v>
      </c>
      <c r="AH59" s="41">
        <f t="shared" ref="AH59:AH62" si="132">AG59*20%</f>
        <v>0</v>
      </c>
      <c r="AI59" s="41">
        <f t="shared" ref="AI59:AI62" si="133">AJ59+AK59+AL59+AM59</f>
        <v>0</v>
      </c>
      <c r="AJ59" s="41">
        <v>0</v>
      </c>
      <c r="AK59" s="41">
        <v>0</v>
      </c>
      <c r="AL59" s="41">
        <v>0</v>
      </c>
      <c r="AM59" s="41">
        <f t="shared" ref="AM59:AM62" si="134">AL59*20%</f>
        <v>0</v>
      </c>
      <c r="AN59" s="41">
        <f>AO59+AP59+AQ59+AR59</f>
        <v>0</v>
      </c>
      <c r="AO59" s="41">
        <v>0</v>
      </c>
      <c r="AP59" s="41">
        <v>0</v>
      </c>
      <c r="AQ59" s="41">
        <v>0</v>
      </c>
      <c r="AR59" s="41">
        <f t="shared" ref="AR59:AR62" si="135">AQ59*20%</f>
        <v>0</v>
      </c>
      <c r="AS59" s="41">
        <f>AT59+AU59+AV59+AW59</f>
        <v>0</v>
      </c>
      <c r="AT59" s="41">
        <v>0</v>
      </c>
      <c r="AU59" s="41">
        <v>0</v>
      </c>
      <c r="AV59" s="41">
        <v>0</v>
      </c>
      <c r="AW59" s="41">
        <f t="shared" ref="AW59:AW62" si="136">AV59*20%</f>
        <v>0</v>
      </c>
      <c r="AX59" s="41">
        <f>AY59+AZ59+BA59+BB59</f>
        <v>0</v>
      </c>
      <c r="AY59" s="41">
        <v>0</v>
      </c>
      <c r="AZ59" s="41">
        <v>0</v>
      </c>
      <c r="BA59" s="41">
        <v>0</v>
      </c>
      <c r="BB59" s="41">
        <f t="shared" ref="BB59:BB62" si="137">BA59*20%</f>
        <v>0</v>
      </c>
      <c r="BC59" s="41">
        <f>BD59+BE59+BF59+BG59</f>
        <v>0</v>
      </c>
      <c r="BD59" s="41">
        <v>0</v>
      </c>
      <c r="BE59" s="41">
        <v>0</v>
      </c>
      <c r="BF59" s="41">
        <v>0</v>
      </c>
      <c r="BG59" s="41">
        <f t="shared" ref="BG59:BG62" si="138">BF59*20%</f>
        <v>0</v>
      </c>
      <c r="BH59" s="41">
        <f>BI59+BJ59+BK59+BL59</f>
        <v>0</v>
      </c>
      <c r="BI59" s="41">
        <v>0</v>
      </c>
      <c r="BJ59" s="41">
        <v>0</v>
      </c>
      <c r="BK59" s="41">
        <v>0</v>
      </c>
      <c r="BL59" s="41">
        <f t="shared" ref="BL59:BL62" si="139">BK59*20%</f>
        <v>0</v>
      </c>
      <c r="BM59" s="41">
        <f>BN59+BO59+BP59+BQ59</f>
        <v>0</v>
      </c>
      <c r="BN59" s="41">
        <v>0</v>
      </c>
      <c r="BO59" s="41">
        <v>0</v>
      </c>
      <c r="BP59" s="41">
        <v>0</v>
      </c>
      <c r="BQ59" s="41">
        <f t="shared" ref="BQ59:BQ62" si="140">BP59*20%</f>
        <v>0</v>
      </c>
      <c r="BR59" s="41">
        <f>BS59+BT59+BU59+BV59</f>
        <v>0</v>
      </c>
      <c r="BS59" s="41">
        <v>0</v>
      </c>
      <c r="BT59" s="41">
        <v>0</v>
      </c>
      <c r="BU59" s="41">
        <v>0</v>
      </c>
      <c r="BV59" s="41">
        <f t="shared" ref="BV59:BV62" si="141">BU59*20%</f>
        <v>0</v>
      </c>
      <c r="BW59" s="3">
        <f>BX59+BY59+BZ59+CA59</f>
        <v>0</v>
      </c>
      <c r="BX59" s="3">
        <v>0</v>
      </c>
      <c r="BY59" s="3">
        <v>0</v>
      </c>
      <c r="BZ59" s="3">
        <f t="shared" si="72"/>
        <v>0</v>
      </c>
      <c r="CA59" s="3">
        <f t="shared" ref="CA59:CA61" si="142">AH59+AR59+BB59+BL59+BV59</f>
        <v>0</v>
      </c>
      <c r="CB59" s="3">
        <f>CC59+CD59+CE59+CF59</f>
        <v>0</v>
      </c>
      <c r="CC59" s="3">
        <v>0</v>
      </c>
      <c r="CD59" s="3">
        <v>0</v>
      </c>
      <c r="CE59" s="3">
        <f>AL59+AV59+BF59+BP59+BU59</f>
        <v>0</v>
      </c>
      <c r="CF59" s="3">
        <f t="shared" ref="CF59:CF62" si="143">AM59+AW59+BG59+BQ59+BV59</f>
        <v>0</v>
      </c>
      <c r="CG59" s="41" t="s">
        <v>398</v>
      </c>
      <c r="CH59" s="10"/>
    </row>
    <row r="60" spans="1:86" ht="56.25" customHeight="1">
      <c r="A60" s="102" t="s">
        <v>376</v>
      </c>
      <c r="B60" s="108" t="s">
        <v>341</v>
      </c>
      <c r="C60" s="89" t="s">
        <v>246</v>
      </c>
      <c r="D60" s="89" t="s">
        <v>58</v>
      </c>
      <c r="E60" s="144" t="s">
        <v>163</v>
      </c>
      <c r="F60" s="144" t="s">
        <v>163</v>
      </c>
      <c r="G60" s="145" t="s">
        <v>244</v>
      </c>
      <c r="H60" s="143" t="s">
        <v>59</v>
      </c>
      <c r="I60" s="89" t="s">
        <v>59</v>
      </c>
      <c r="J60" s="89" t="s">
        <v>59</v>
      </c>
      <c r="K60" s="89" t="s">
        <v>59</v>
      </c>
      <c r="L60" s="89" t="s">
        <v>59</v>
      </c>
      <c r="M60" s="89" t="s">
        <v>59</v>
      </c>
      <c r="N60" s="41">
        <v>0</v>
      </c>
      <c r="O60" s="41">
        <v>4.1999999999999993</v>
      </c>
      <c r="P60" s="41">
        <f t="shared" si="69"/>
        <v>4.2000000000000011</v>
      </c>
      <c r="Q60" s="41">
        <f t="shared" si="70"/>
        <v>0</v>
      </c>
      <c r="R60" s="41">
        <f>Q60</f>
        <v>0</v>
      </c>
      <c r="S60" s="3">
        <f>Y60+AI60+AS60+BC60+BM60+BR60</f>
        <v>4.2000000000000011</v>
      </c>
      <c r="T60" s="41">
        <v>0</v>
      </c>
      <c r="U60" s="41">
        <v>0</v>
      </c>
      <c r="V60" s="41">
        <v>0</v>
      </c>
      <c r="W60" s="41">
        <v>0</v>
      </c>
      <c r="X60" s="41">
        <f t="shared" si="130"/>
        <v>0</v>
      </c>
      <c r="Y60" s="41">
        <f>Z60+AA60+AB60+AC60</f>
        <v>4.2000000000000011</v>
      </c>
      <c r="Z60" s="41">
        <v>0</v>
      </c>
      <c r="AA60" s="41">
        <v>0</v>
      </c>
      <c r="AB60" s="41">
        <f>4.2/1.2</f>
        <v>3.5000000000000004</v>
      </c>
      <c r="AC60" s="41">
        <f t="shared" si="131"/>
        <v>0.70000000000000018</v>
      </c>
      <c r="AD60" s="41">
        <f t="shared" si="71"/>
        <v>0</v>
      </c>
      <c r="AE60" s="41">
        <v>0</v>
      </c>
      <c r="AF60" s="41">
        <v>0</v>
      </c>
      <c r="AG60" s="41">
        <v>0</v>
      </c>
      <c r="AH60" s="41">
        <f t="shared" si="132"/>
        <v>0</v>
      </c>
      <c r="AI60" s="41">
        <f t="shared" si="133"/>
        <v>0</v>
      </c>
      <c r="AJ60" s="41">
        <v>0</v>
      </c>
      <c r="AK60" s="41">
        <v>0</v>
      </c>
      <c r="AL60" s="41">
        <v>0</v>
      </c>
      <c r="AM60" s="41">
        <f t="shared" si="134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f t="shared" si="135"/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f t="shared" si="136"/>
        <v>0</v>
      </c>
      <c r="AX60" s="41">
        <v>0</v>
      </c>
      <c r="AY60" s="41">
        <v>0</v>
      </c>
      <c r="AZ60" s="41">
        <v>0</v>
      </c>
      <c r="BA60" s="41">
        <v>0</v>
      </c>
      <c r="BB60" s="41">
        <f t="shared" si="137"/>
        <v>0</v>
      </c>
      <c r="BC60" s="41">
        <v>0</v>
      </c>
      <c r="BD60" s="41">
        <v>0</v>
      </c>
      <c r="BE60" s="41">
        <v>0</v>
      </c>
      <c r="BF60" s="41">
        <v>0</v>
      </c>
      <c r="BG60" s="41">
        <f t="shared" si="138"/>
        <v>0</v>
      </c>
      <c r="BH60" s="41">
        <v>0</v>
      </c>
      <c r="BI60" s="41">
        <v>0</v>
      </c>
      <c r="BJ60" s="41">
        <v>0</v>
      </c>
      <c r="BK60" s="41">
        <v>0</v>
      </c>
      <c r="BL60" s="41">
        <f t="shared" si="139"/>
        <v>0</v>
      </c>
      <c r="BM60" s="41">
        <f>BN60+BO60+BP60+BQ60</f>
        <v>0</v>
      </c>
      <c r="BN60" s="41">
        <v>0</v>
      </c>
      <c r="BO60" s="41">
        <v>0</v>
      </c>
      <c r="BP60" s="41">
        <v>0</v>
      </c>
      <c r="BQ60" s="41">
        <f t="shared" si="140"/>
        <v>0</v>
      </c>
      <c r="BR60" s="41">
        <f>BS60+BT60+BU60+BV60</f>
        <v>0</v>
      </c>
      <c r="BS60" s="41">
        <v>0</v>
      </c>
      <c r="BT60" s="41">
        <v>0</v>
      </c>
      <c r="BU60" s="41">
        <v>0</v>
      </c>
      <c r="BV60" s="41">
        <f t="shared" si="141"/>
        <v>0</v>
      </c>
      <c r="BW60" s="3">
        <f>BX60+BY60+BZ60+CA60</f>
        <v>0</v>
      </c>
      <c r="BX60" s="3">
        <v>0</v>
      </c>
      <c r="BY60" s="3">
        <v>0</v>
      </c>
      <c r="BZ60" s="3">
        <f t="shared" si="72"/>
        <v>0</v>
      </c>
      <c r="CA60" s="3">
        <f t="shared" si="142"/>
        <v>0</v>
      </c>
      <c r="CB60" s="3">
        <f>CC60+CD60+CE60+CF60</f>
        <v>0</v>
      </c>
      <c r="CC60" s="3">
        <v>0</v>
      </c>
      <c r="CD60" s="3">
        <v>0</v>
      </c>
      <c r="CE60" s="3">
        <f>AL60+AV60+BF60+BP60+BU60</f>
        <v>0</v>
      </c>
      <c r="CF60" s="3">
        <f t="shared" si="143"/>
        <v>0</v>
      </c>
      <c r="CG60" s="41" t="s">
        <v>382</v>
      </c>
      <c r="CH60" s="10"/>
    </row>
    <row r="61" spans="1:86" ht="54.75" customHeight="1">
      <c r="A61" s="102" t="s">
        <v>216</v>
      </c>
      <c r="B61" s="108" t="s">
        <v>342</v>
      </c>
      <c r="C61" s="89" t="s">
        <v>247</v>
      </c>
      <c r="D61" s="89" t="s">
        <v>58</v>
      </c>
      <c r="E61" s="144" t="s">
        <v>163</v>
      </c>
      <c r="F61" s="144" t="s">
        <v>163</v>
      </c>
      <c r="G61" s="145" t="s">
        <v>244</v>
      </c>
      <c r="H61" s="143" t="s">
        <v>59</v>
      </c>
      <c r="I61" s="89" t="s">
        <v>59</v>
      </c>
      <c r="J61" s="89" t="s">
        <v>59</v>
      </c>
      <c r="K61" s="89" t="s">
        <v>59</v>
      </c>
      <c r="L61" s="89" t="s">
        <v>59</v>
      </c>
      <c r="M61" s="89" t="s">
        <v>59</v>
      </c>
      <c r="N61" s="41">
        <v>0</v>
      </c>
      <c r="O61" s="41">
        <v>1.032</v>
      </c>
      <c r="P61" s="41">
        <f t="shared" si="69"/>
        <v>1.032</v>
      </c>
      <c r="Q61" s="41">
        <f t="shared" si="70"/>
        <v>0</v>
      </c>
      <c r="R61" s="41">
        <f>Q61</f>
        <v>0</v>
      </c>
      <c r="S61" s="3">
        <f>Y61+AI61+AS61+BC61+BM61+BR61</f>
        <v>1.032</v>
      </c>
      <c r="T61" s="41">
        <v>0</v>
      </c>
      <c r="U61" s="41">
        <v>0</v>
      </c>
      <c r="V61" s="41">
        <v>0</v>
      </c>
      <c r="W61" s="41">
        <v>0</v>
      </c>
      <c r="X61" s="41">
        <f t="shared" si="130"/>
        <v>0</v>
      </c>
      <c r="Y61" s="41">
        <f>Z61+AA61+AB61+AC61</f>
        <v>1.032</v>
      </c>
      <c r="Z61" s="41">
        <v>0</v>
      </c>
      <c r="AA61" s="41">
        <v>0</v>
      </c>
      <c r="AB61" s="41">
        <f>1.032/1.2</f>
        <v>0.8600000000000001</v>
      </c>
      <c r="AC61" s="41">
        <f t="shared" si="131"/>
        <v>0.17200000000000004</v>
      </c>
      <c r="AD61" s="41">
        <f t="shared" si="71"/>
        <v>0</v>
      </c>
      <c r="AE61" s="41">
        <v>0</v>
      </c>
      <c r="AF61" s="41">
        <v>0</v>
      </c>
      <c r="AG61" s="41">
        <v>0</v>
      </c>
      <c r="AH61" s="41">
        <f t="shared" si="132"/>
        <v>0</v>
      </c>
      <c r="AI61" s="41">
        <f t="shared" si="133"/>
        <v>0</v>
      </c>
      <c r="AJ61" s="41">
        <v>0</v>
      </c>
      <c r="AK61" s="41">
        <v>0</v>
      </c>
      <c r="AL61" s="41">
        <v>0</v>
      </c>
      <c r="AM61" s="41">
        <f t="shared" si="134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f t="shared" si="135"/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f t="shared" si="136"/>
        <v>0</v>
      </c>
      <c r="AX61" s="41">
        <v>0</v>
      </c>
      <c r="AY61" s="41">
        <v>0</v>
      </c>
      <c r="AZ61" s="41">
        <v>0</v>
      </c>
      <c r="BA61" s="41">
        <v>0</v>
      </c>
      <c r="BB61" s="41">
        <f t="shared" si="137"/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f t="shared" si="138"/>
        <v>0</v>
      </c>
      <c r="BH61" s="41">
        <v>0</v>
      </c>
      <c r="BI61" s="41">
        <v>0</v>
      </c>
      <c r="BJ61" s="41">
        <v>0</v>
      </c>
      <c r="BK61" s="41">
        <v>0</v>
      </c>
      <c r="BL61" s="41">
        <f t="shared" si="139"/>
        <v>0</v>
      </c>
      <c r="BM61" s="41">
        <f>BN61+BO61+BP61+BQ61</f>
        <v>0</v>
      </c>
      <c r="BN61" s="41">
        <v>0</v>
      </c>
      <c r="BO61" s="41">
        <v>0</v>
      </c>
      <c r="BP61" s="41">
        <v>0</v>
      </c>
      <c r="BQ61" s="41">
        <f t="shared" si="140"/>
        <v>0</v>
      </c>
      <c r="BR61" s="41">
        <f>BS61+BT61+BU61+BV61</f>
        <v>0</v>
      </c>
      <c r="BS61" s="41">
        <v>0</v>
      </c>
      <c r="BT61" s="41">
        <v>0</v>
      </c>
      <c r="BU61" s="41">
        <v>0</v>
      </c>
      <c r="BV61" s="41">
        <f t="shared" si="141"/>
        <v>0</v>
      </c>
      <c r="BW61" s="3">
        <f>BX61+BY61+BZ61+CA61</f>
        <v>0</v>
      </c>
      <c r="BX61" s="3">
        <v>0</v>
      </c>
      <c r="BY61" s="3">
        <v>0</v>
      </c>
      <c r="BZ61" s="3">
        <f t="shared" si="72"/>
        <v>0</v>
      </c>
      <c r="CA61" s="3">
        <f t="shared" si="142"/>
        <v>0</v>
      </c>
      <c r="CB61" s="3">
        <f>CC61+CD61+CE61+CF61</f>
        <v>0</v>
      </c>
      <c r="CC61" s="3">
        <v>0</v>
      </c>
      <c r="CD61" s="3">
        <v>0</v>
      </c>
      <c r="CE61" s="3">
        <f>AL61+AV61+BF61+BP61+BU61</f>
        <v>0</v>
      </c>
      <c r="CF61" s="3">
        <f t="shared" si="143"/>
        <v>0</v>
      </c>
      <c r="CG61" s="41" t="s">
        <v>382</v>
      </c>
      <c r="CH61" s="10"/>
    </row>
    <row r="62" spans="1:86" ht="51.75" customHeight="1">
      <c r="A62" s="102" t="s">
        <v>217</v>
      </c>
      <c r="B62" s="108" t="s">
        <v>364</v>
      </c>
      <c r="C62" s="137" t="s">
        <v>365</v>
      </c>
      <c r="D62" s="133" t="s">
        <v>168</v>
      </c>
      <c r="E62" s="144">
        <v>2023</v>
      </c>
      <c r="F62" s="144" t="s">
        <v>59</v>
      </c>
      <c r="G62" s="145" t="s">
        <v>242</v>
      </c>
      <c r="H62" s="143" t="s">
        <v>59</v>
      </c>
      <c r="I62" s="133" t="s">
        <v>59</v>
      </c>
      <c r="J62" s="133" t="s">
        <v>59</v>
      </c>
      <c r="K62" s="133" t="s">
        <v>59</v>
      </c>
      <c r="L62" s="133" t="s">
        <v>59</v>
      </c>
      <c r="M62" s="133" t="s">
        <v>59</v>
      </c>
      <c r="N62" s="41">
        <v>0</v>
      </c>
      <c r="O62" s="41">
        <f t="shared" ref="O62" si="144">R62+N62</f>
        <v>0</v>
      </c>
      <c r="P62" s="41">
        <f t="shared" si="69"/>
        <v>0.99900962386799996</v>
      </c>
      <c r="Q62" s="41">
        <f t="shared" ref="Q62" si="145">T62+AD62+AN62+AX62+BH62</f>
        <v>0</v>
      </c>
      <c r="R62" s="41">
        <f>Q62</f>
        <v>0</v>
      </c>
      <c r="S62" s="130">
        <f>Y62+AI62+AS62+BC62+BM62+BR62</f>
        <v>0.99900962386799996</v>
      </c>
      <c r="T62" s="41">
        <v>0</v>
      </c>
      <c r="U62" s="41">
        <v>0</v>
      </c>
      <c r="V62" s="41">
        <v>0</v>
      </c>
      <c r="W62" s="41">
        <v>0</v>
      </c>
      <c r="X62" s="41">
        <f t="shared" si="130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f t="shared" si="131"/>
        <v>0</v>
      </c>
      <c r="AD62" s="41">
        <f t="shared" ref="AD62" si="146">AE62+AF62+AG62+AH62</f>
        <v>0</v>
      </c>
      <c r="AE62" s="41">
        <v>0</v>
      </c>
      <c r="AF62" s="41">
        <v>0</v>
      </c>
      <c r="AG62" s="41">
        <v>0</v>
      </c>
      <c r="AH62" s="41">
        <f t="shared" si="132"/>
        <v>0</v>
      </c>
      <c r="AI62" s="41">
        <f t="shared" si="133"/>
        <v>0.99900962386799996</v>
      </c>
      <c r="AJ62" s="41">
        <v>0</v>
      </c>
      <c r="AK62" s="41">
        <v>0</v>
      </c>
      <c r="AL62" s="41">
        <f>0.999009623868/1.2</f>
        <v>0.83250801989000001</v>
      </c>
      <c r="AM62" s="41">
        <f t="shared" si="134"/>
        <v>0.16650160397800001</v>
      </c>
      <c r="AN62" s="41">
        <v>0</v>
      </c>
      <c r="AO62" s="41">
        <v>0</v>
      </c>
      <c r="AP62" s="41">
        <v>0</v>
      </c>
      <c r="AQ62" s="41">
        <v>0</v>
      </c>
      <c r="AR62" s="41">
        <f t="shared" si="135"/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f t="shared" si="136"/>
        <v>0</v>
      </c>
      <c r="AX62" s="41">
        <v>0</v>
      </c>
      <c r="AY62" s="41">
        <v>0</v>
      </c>
      <c r="AZ62" s="41">
        <v>0</v>
      </c>
      <c r="BA62" s="41">
        <v>0</v>
      </c>
      <c r="BB62" s="41">
        <f t="shared" si="137"/>
        <v>0</v>
      </c>
      <c r="BC62" s="41">
        <v>0</v>
      </c>
      <c r="BD62" s="41">
        <v>0</v>
      </c>
      <c r="BE62" s="41">
        <v>0</v>
      </c>
      <c r="BF62" s="41">
        <v>0</v>
      </c>
      <c r="BG62" s="41">
        <f t="shared" si="138"/>
        <v>0</v>
      </c>
      <c r="BH62" s="41">
        <v>0</v>
      </c>
      <c r="BI62" s="41">
        <v>0</v>
      </c>
      <c r="BJ62" s="41">
        <v>0</v>
      </c>
      <c r="BK62" s="41">
        <v>0</v>
      </c>
      <c r="BL62" s="41">
        <f t="shared" si="139"/>
        <v>0</v>
      </c>
      <c r="BM62" s="41">
        <f>BN62+BO62+BP62+BQ62</f>
        <v>0</v>
      </c>
      <c r="BN62" s="41">
        <v>0</v>
      </c>
      <c r="BO62" s="41">
        <v>0</v>
      </c>
      <c r="BP62" s="41">
        <v>0</v>
      </c>
      <c r="BQ62" s="41">
        <f t="shared" si="140"/>
        <v>0</v>
      </c>
      <c r="BR62" s="41">
        <f>BS62+BT62+BU62+BV62</f>
        <v>0</v>
      </c>
      <c r="BS62" s="41">
        <v>0</v>
      </c>
      <c r="BT62" s="41">
        <v>0</v>
      </c>
      <c r="BU62" s="41">
        <v>0</v>
      </c>
      <c r="BV62" s="41">
        <f t="shared" si="141"/>
        <v>0</v>
      </c>
      <c r="BW62" s="130">
        <f>BX62+BY62+BZ62+CA62</f>
        <v>0</v>
      </c>
      <c r="BX62" s="130">
        <v>0</v>
      </c>
      <c r="BY62" s="130">
        <v>0</v>
      </c>
      <c r="BZ62" s="130">
        <f t="shared" si="72"/>
        <v>0</v>
      </c>
      <c r="CA62" s="130">
        <f t="shared" ref="CA62" si="147">AH62+AR62+BB62+BL62+BV62</f>
        <v>0</v>
      </c>
      <c r="CB62" s="130">
        <f>CC62+CD62+CE62+CF62</f>
        <v>0.99900962386799996</v>
      </c>
      <c r="CC62" s="130">
        <v>0</v>
      </c>
      <c r="CD62" s="130">
        <v>0</v>
      </c>
      <c r="CE62" s="130">
        <f>AL62+AV62+BF62+BP62+BU62</f>
        <v>0.83250801989000001</v>
      </c>
      <c r="CF62" s="130">
        <f t="shared" si="143"/>
        <v>0.16650160397800001</v>
      </c>
      <c r="CG62" s="41" t="s">
        <v>383</v>
      </c>
      <c r="CH62" s="10"/>
    </row>
    <row r="63" spans="1:86" s="31" customFormat="1">
      <c r="A63" s="103" t="s">
        <v>218</v>
      </c>
      <c r="B63" s="9" t="s">
        <v>125</v>
      </c>
      <c r="C63" s="9" t="s">
        <v>113</v>
      </c>
      <c r="D63" s="9" t="s">
        <v>168</v>
      </c>
      <c r="E63" s="9" t="s">
        <v>162</v>
      </c>
      <c r="F63" s="9" t="s">
        <v>243</v>
      </c>
      <c r="G63" s="9">
        <v>2027</v>
      </c>
      <c r="H63" s="9" t="s">
        <v>59</v>
      </c>
      <c r="I63" s="9" t="s">
        <v>59</v>
      </c>
      <c r="J63" s="9" t="s">
        <v>59</v>
      </c>
      <c r="K63" s="9" t="s">
        <v>59</v>
      </c>
      <c r="L63" s="9" t="s">
        <v>59</v>
      </c>
      <c r="M63" s="9" t="s">
        <v>59</v>
      </c>
      <c r="N63" s="40">
        <f>SUM(N64:N68)</f>
        <v>0.41799680000000006</v>
      </c>
      <c r="O63" s="40">
        <f t="shared" ref="O63:BZ63" si="148">SUM(O64:O68)</f>
        <v>2.2091838564358715</v>
      </c>
      <c r="P63" s="40">
        <f t="shared" si="148"/>
        <v>28.883045246326734</v>
      </c>
      <c r="Q63" s="40">
        <f t="shared" si="148"/>
        <v>1.7911870564358714</v>
      </c>
      <c r="R63" s="40">
        <f t="shared" si="148"/>
        <v>1.7911870564358714</v>
      </c>
      <c r="S63" s="8">
        <f t="shared" si="148"/>
        <v>28.465048446326737</v>
      </c>
      <c r="T63" s="8">
        <f t="shared" si="148"/>
        <v>0.19165195199999999</v>
      </c>
      <c r="U63" s="8">
        <f t="shared" si="148"/>
        <v>0</v>
      </c>
      <c r="V63" s="8">
        <f t="shared" si="148"/>
        <v>0</v>
      </c>
      <c r="W63" s="40">
        <f t="shared" ref="W63" si="149">SUM(W64:W68)</f>
        <v>0.15970995999999998</v>
      </c>
      <c r="X63" s="8">
        <f t="shared" ref="X63" si="150">SUM(X64:X68)</f>
        <v>3.1941991999999995E-2</v>
      </c>
      <c r="Y63" s="8">
        <f t="shared" si="148"/>
        <v>0.19165195199999999</v>
      </c>
      <c r="Z63" s="8">
        <f t="shared" si="148"/>
        <v>0</v>
      </c>
      <c r="AA63" s="8">
        <f t="shared" si="148"/>
        <v>0</v>
      </c>
      <c r="AB63" s="8">
        <f>SUM(AB64:AB68)</f>
        <v>0.15970995999999998</v>
      </c>
      <c r="AC63" s="8">
        <f t="shared" ref="AC63" si="151">SUM(AC64:AC68)</f>
        <v>3.1941991999999995E-2</v>
      </c>
      <c r="AD63" s="8">
        <f t="shared" si="148"/>
        <v>0.53970511420799994</v>
      </c>
      <c r="AE63" s="8">
        <f t="shared" si="148"/>
        <v>0</v>
      </c>
      <c r="AF63" s="8">
        <f t="shared" si="148"/>
        <v>0</v>
      </c>
      <c r="AG63" s="40">
        <f t="shared" ref="AG63" si="152">SUM(AG64:AG68)</f>
        <v>0.44975426183999995</v>
      </c>
      <c r="AH63" s="8">
        <f t="shared" si="148"/>
        <v>8.9950852367999989E-2</v>
      </c>
      <c r="AI63" s="8">
        <f t="shared" si="148"/>
        <v>5.5412746338959993</v>
      </c>
      <c r="AJ63" s="8">
        <f t="shared" si="148"/>
        <v>0</v>
      </c>
      <c r="AK63" s="8">
        <f t="shared" si="148"/>
        <v>0</v>
      </c>
      <c r="AL63" s="40">
        <f t="shared" ref="AL63" si="153">SUM(AL64:AL68)</f>
        <v>4.617728861579999</v>
      </c>
      <c r="AM63" s="8">
        <f t="shared" ref="AM63" si="154">SUM(AM64:AM68)</f>
        <v>0.92354577231599988</v>
      </c>
      <c r="AN63" s="8">
        <f t="shared" si="148"/>
        <v>0.21009059464996799</v>
      </c>
      <c r="AO63" s="8">
        <f t="shared" si="148"/>
        <v>0</v>
      </c>
      <c r="AP63" s="8">
        <f t="shared" si="148"/>
        <v>0</v>
      </c>
      <c r="AQ63" s="8">
        <v>0.17507549554163998</v>
      </c>
      <c r="AR63" s="8">
        <f t="shared" ref="AR63" si="155">SUM(AR64:AR68)</f>
        <v>3.5015099108328E-2</v>
      </c>
      <c r="AS63" s="8">
        <f t="shared" si="148"/>
        <v>5.1971389907974546</v>
      </c>
      <c r="AT63" s="8">
        <f t="shared" si="148"/>
        <v>0</v>
      </c>
      <c r="AU63" s="8">
        <f t="shared" si="148"/>
        <v>0</v>
      </c>
      <c r="AV63" s="8">
        <f>SUM(AV64:AV68)</f>
        <v>4.3309491589978784</v>
      </c>
      <c r="AW63" s="8">
        <f t="shared" ref="AW63" si="156">SUM(AW64:AW68)</f>
        <v>0.86618983179957576</v>
      </c>
      <c r="AX63" s="8">
        <f t="shared" si="148"/>
        <v>0</v>
      </c>
      <c r="AY63" s="8">
        <f t="shared" si="148"/>
        <v>0</v>
      </c>
      <c r="AZ63" s="8">
        <f t="shared" si="148"/>
        <v>0</v>
      </c>
      <c r="BA63" s="40">
        <f t="shared" ref="BA63" si="157">SUM(BA64:BA68)</f>
        <v>0</v>
      </c>
      <c r="BB63" s="8">
        <f t="shared" ref="BB63" si="158">SUM(BB64:BB68)</f>
        <v>0</v>
      </c>
      <c r="BC63" s="8">
        <f t="shared" si="148"/>
        <v>5.2210194895771176</v>
      </c>
      <c r="BD63" s="8">
        <f t="shared" si="148"/>
        <v>0</v>
      </c>
      <c r="BE63" s="8">
        <f t="shared" si="148"/>
        <v>0</v>
      </c>
      <c r="BF63" s="8">
        <f>SUM(BF64:BF68)</f>
        <v>4.3508495746475981</v>
      </c>
      <c r="BG63" s="8">
        <f t="shared" ref="BG63" si="159">SUM(BG64:BG68)</f>
        <v>0.87016991492951967</v>
      </c>
      <c r="BH63" s="8">
        <f t="shared" si="148"/>
        <v>0.84973939557790334</v>
      </c>
      <c r="BI63" s="8">
        <f t="shared" si="148"/>
        <v>0</v>
      </c>
      <c r="BJ63" s="8">
        <f t="shared" si="148"/>
        <v>0</v>
      </c>
      <c r="BK63" s="40">
        <f t="shared" ref="BK63" si="160">SUM(BK64:BK68)</f>
        <v>0.70811616298158608</v>
      </c>
      <c r="BL63" s="8">
        <f t="shared" ref="BL63" si="161">SUM(BL64:BL68)</f>
        <v>0.14162323259631723</v>
      </c>
      <c r="BM63" s="8">
        <f t="shared" si="148"/>
        <v>6.5906348264063208</v>
      </c>
      <c r="BN63" s="8">
        <f t="shared" si="148"/>
        <v>0</v>
      </c>
      <c r="BO63" s="8">
        <f t="shared" si="148"/>
        <v>0</v>
      </c>
      <c r="BP63" s="8">
        <f>SUM(BP64:BP68)</f>
        <v>5.4921956886719343</v>
      </c>
      <c r="BQ63" s="8">
        <f t="shared" ref="BQ63" si="162">SUM(BQ64:BQ68)</f>
        <v>1.098439137734387</v>
      </c>
      <c r="BR63" s="8">
        <f t="shared" si="148"/>
        <v>5.7233285536498419</v>
      </c>
      <c r="BS63" s="8">
        <f t="shared" si="148"/>
        <v>0</v>
      </c>
      <c r="BT63" s="8">
        <f t="shared" si="148"/>
        <v>0</v>
      </c>
      <c r="BU63" s="8">
        <f>SUM(BU64:BU68)</f>
        <v>4.7694404613748684</v>
      </c>
      <c r="BV63" s="8">
        <f t="shared" ref="BV63" si="163">SUM(BV64:BV68)</f>
        <v>0.95388809227497373</v>
      </c>
      <c r="BW63" s="8">
        <f t="shared" si="148"/>
        <v>7.3228636580857129</v>
      </c>
      <c r="BX63" s="8">
        <f t="shared" si="148"/>
        <v>0</v>
      </c>
      <c r="BY63" s="8">
        <f t="shared" si="148"/>
        <v>0</v>
      </c>
      <c r="BZ63" s="8">
        <f t="shared" si="148"/>
        <v>6.1023863817380946</v>
      </c>
      <c r="CA63" s="8">
        <f t="shared" ref="CA63:CF63" si="164">SUM(CA64:CA68)</f>
        <v>1.2204772763476188</v>
      </c>
      <c r="CB63" s="8">
        <f t="shared" si="164"/>
        <v>28.273396494326732</v>
      </c>
      <c r="CC63" s="8">
        <f t="shared" si="164"/>
        <v>0</v>
      </c>
      <c r="CD63" s="8">
        <f t="shared" si="164"/>
        <v>0</v>
      </c>
      <c r="CE63" s="8">
        <f t="shared" si="164"/>
        <v>23.561163745272275</v>
      </c>
      <c r="CF63" s="8">
        <f t="shared" si="164"/>
        <v>4.712232749054456</v>
      </c>
      <c r="CG63" s="40" t="s">
        <v>59</v>
      </c>
      <c r="CH63" s="10"/>
    </row>
    <row r="64" spans="1:86" ht="45" customHeight="1">
      <c r="A64" s="102" t="s">
        <v>219</v>
      </c>
      <c r="B64" s="119" t="s">
        <v>343</v>
      </c>
      <c r="C64" s="11" t="s">
        <v>118</v>
      </c>
      <c r="D64" s="11" t="s">
        <v>58</v>
      </c>
      <c r="E64" s="11" t="s">
        <v>162</v>
      </c>
      <c r="F64" s="133">
        <v>2023</v>
      </c>
      <c r="G64" s="11" t="s">
        <v>242</v>
      </c>
      <c r="H64" s="11" t="s">
        <v>59</v>
      </c>
      <c r="I64" s="11" t="s">
        <v>59</v>
      </c>
      <c r="J64" s="11" t="s">
        <v>59</v>
      </c>
      <c r="K64" s="11" t="s">
        <v>59</v>
      </c>
      <c r="L64" s="11" t="s">
        <v>59</v>
      </c>
      <c r="M64" s="11" t="s">
        <v>59</v>
      </c>
      <c r="N64" s="41">
        <v>0.31999680000000003</v>
      </c>
      <c r="O64" s="41">
        <v>0.85970191420800002</v>
      </c>
      <c r="P64" s="41">
        <f t="shared" si="69"/>
        <v>1.0984757538959999</v>
      </c>
      <c r="Q64" s="41">
        <f t="shared" si="70"/>
        <v>0.53970511420799994</v>
      </c>
      <c r="R64" s="41">
        <f>Q64</f>
        <v>0.53970511420799994</v>
      </c>
      <c r="S64" s="3">
        <f>Y64+AI64+AS64+BC64+BM64+BR64</f>
        <v>0.77847895389599997</v>
      </c>
      <c r="T64" s="41">
        <f>U64+V64+W64+X64</f>
        <v>0</v>
      </c>
      <c r="U64" s="41">
        <v>0</v>
      </c>
      <c r="V64" s="41">
        <v>0</v>
      </c>
      <c r="W64" s="41">
        <v>0</v>
      </c>
      <c r="X64" s="41">
        <f t="shared" ref="X64:X68" si="165">W64*20%</f>
        <v>0</v>
      </c>
      <c r="Y64" s="41">
        <f>Z64+AA64+AB64+AC64</f>
        <v>0</v>
      </c>
      <c r="Z64" s="41">
        <v>0</v>
      </c>
      <c r="AA64" s="41">
        <v>0</v>
      </c>
      <c r="AB64" s="41">
        <v>0</v>
      </c>
      <c r="AC64" s="41">
        <f t="shared" ref="AC64:AC68" si="166">AB64*20%</f>
        <v>0</v>
      </c>
      <c r="AD64" s="41">
        <f t="shared" si="71"/>
        <v>0.53970511420799994</v>
      </c>
      <c r="AE64" s="41">
        <v>0</v>
      </c>
      <c r="AF64" s="41">
        <v>0</v>
      </c>
      <c r="AG64" s="41">
        <v>0.44975426183999995</v>
      </c>
      <c r="AH64" s="41">
        <f t="shared" ref="AH64:AH68" si="167">AG64*20%</f>
        <v>8.9950852367999989E-2</v>
      </c>
      <c r="AI64" s="41">
        <f>AJ64+AK64+AL64+AM64</f>
        <v>0.77847895389599997</v>
      </c>
      <c r="AJ64" s="41">
        <v>0</v>
      </c>
      <c r="AK64" s="41">
        <v>0</v>
      </c>
      <c r="AL64" s="41">
        <v>0.64873246157999997</v>
      </c>
      <c r="AM64" s="41">
        <f t="shared" ref="AM64:AM68" si="168">AL64*20%</f>
        <v>0.12974649231599999</v>
      </c>
      <c r="AN64" s="41">
        <f>AO64+AP64+AQ64+AR64</f>
        <v>0</v>
      </c>
      <c r="AO64" s="41">
        <v>0</v>
      </c>
      <c r="AP64" s="41">
        <v>0</v>
      </c>
      <c r="AQ64" s="41">
        <v>0</v>
      </c>
      <c r="AR64" s="41">
        <f t="shared" ref="AR64:AR68" si="169">AQ64*20%</f>
        <v>0</v>
      </c>
      <c r="AS64" s="41">
        <f>AT64+AU64+AV64+AW64</f>
        <v>0</v>
      </c>
      <c r="AT64" s="41">
        <v>0</v>
      </c>
      <c r="AU64" s="41">
        <v>0</v>
      </c>
      <c r="AV64" s="41">
        <v>0</v>
      </c>
      <c r="AW64" s="41">
        <f t="shared" ref="AW64:AW68" si="170">AV64*20%</f>
        <v>0</v>
      </c>
      <c r="AX64" s="41">
        <f>AY64+AZ64+BA64+BB64</f>
        <v>0</v>
      </c>
      <c r="AY64" s="41">
        <v>0</v>
      </c>
      <c r="AZ64" s="41">
        <v>0</v>
      </c>
      <c r="BA64" s="41">
        <v>0</v>
      </c>
      <c r="BB64" s="41">
        <f t="shared" ref="BB64:BB68" si="171">BA64*20%</f>
        <v>0</v>
      </c>
      <c r="BC64" s="41">
        <f>BD64+BE64+BF64+BG64</f>
        <v>0</v>
      </c>
      <c r="BD64" s="41">
        <v>0</v>
      </c>
      <c r="BE64" s="41">
        <v>0</v>
      </c>
      <c r="BF64" s="41">
        <v>0</v>
      </c>
      <c r="BG64" s="41">
        <f t="shared" ref="BG64:BG68" si="172">BF64*20%</f>
        <v>0</v>
      </c>
      <c r="BH64" s="41">
        <f>BI64+BJ64+BK64+BL64</f>
        <v>0</v>
      </c>
      <c r="BI64" s="41">
        <v>0</v>
      </c>
      <c r="BJ64" s="41">
        <v>0</v>
      </c>
      <c r="BK64" s="41">
        <v>0</v>
      </c>
      <c r="BL64" s="41">
        <f t="shared" ref="BL64:BL68" si="173">BK64*20%</f>
        <v>0</v>
      </c>
      <c r="BM64" s="41">
        <f>BN64+BO64+BP64+BQ64</f>
        <v>0</v>
      </c>
      <c r="BN64" s="41">
        <v>0</v>
      </c>
      <c r="BO64" s="41">
        <v>0</v>
      </c>
      <c r="BP64" s="41">
        <v>0</v>
      </c>
      <c r="BQ64" s="41">
        <f t="shared" ref="BQ64:BQ68" si="174">BP64*20%</f>
        <v>0</v>
      </c>
      <c r="BR64" s="41">
        <f>BS64+BT64+BU64+BV64</f>
        <v>0</v>
      </c>
      <c r="BS64" s="41">
        <v>0</v>
      </c>
      <c r="BT64" s="41">
        <v>0</v>
      </c>
      <c r="BU64" s="41">
        <v>0</v>
      </c>
      <c r="BV64" s="41">
        <f t="shared" ref="BV64:BV68" si="175">BU64*20%</f>
        <v>0</v>
      </c>
      <c r="BW64" s="3">
        <f>BX64+BY64+BZ64+CA64</f>
        <v>0.53970511420799994</v>
      </c>
      <c r="BX64" s="3">
        <v>0</v>
      </c>
      <c r="BY64" s="3">
        <v>0</v>
      </c>
      <c r="BZ64" s="3">
        <f t="shared" si="72"/>
        <v>0.44975426183999995</v>
      </c>
      <c r="CA64" s="3">
        <f t="shared" ref="CA64:CA67" si="176">AH64+AR64+BB64+BL64+BV64</f>
        <v>8.9950852367999989E-2</v>
      </c>
      <c r="CB64" s="3">
        <f>CC64+CD64+CE64+CF64</f>
        <v>0.77847895389599997</v>
      </c>
      <c r="CC64" s="3">
        <v>0</v>
      </c>
      <c r="CD64" s="3">
        <v>0</v>
      </c>
      <c r="CE64" s="3">
        <f>AL64+AV64+BF64+BP64+BU64</f>
        <v>0.64873246157999997</v>
      </c>
      <c r="CF64" s="3">
        <f t="shared" ref="CF64:CF68" si="177">AM64+AW64+BG64+BQ64+BV64</f>
        <v>0.12974649231599999</v>
      </c>
      <c r="CG64" s="41" t="s">
        <v>387</v>
      </c>
      <c r="CH64" s="10"/>
    </row>
    <row r="65" spans="1:86" ht="45" customHeight="1">
      <c r="A65" s="102" t="s">
        <v>220</v>
      </c>
      <c r="B65" s="119" t="s">
        <v>352</v>
      </c>
      <c r="C65" s="128" t="s">
        <v>349</v>
      </c>
      <c r="D65" s="129" t="s">
        <v>168</v>
      </c>
      <c r="E65" s="129">
        <v>2026</v>
      </c>
      <c r="F65" s="133">
        <v>2026</v>
      </c>
      <c r="G65" s="129" t="s">
        <v>243</v>
      </c>
      <c r="H65" s="129" t="s">
        <v>59</v>
      </c>
      <c r="I65" s="129" t="s">
        <v>59</v>
      </c>
      <c r="J65" s="129" t="s">
        <v>59</v>
      </c>
      <c r="K65" s="129" t="s">
        <v>59</v>
      </c>
      <c r="L65" s="129" t="s">
        <v>59</v>
      </c>
      <c r="M65" s="129" t="s">
        <v>59</v>
      </c>
      <c r="N65" s="41">
        <v>0</v>
      </c>
      <c r="O65" s="41">
        <v>0.61943619490725654</v>
      </c>
      <c r="P65" s="41">
        <f t="shared" si="69"/>
        <v>0.89348429044323496</v>
      </c>
      <c r="Q65" s="41">
        <f>T65+AD65+AN65+AX65+BH65</f>
        <v>0.61943619490725654</v>
      </c>
      <c r="R65" s="41">
        <f>Q65</f>
        <v>0.61943619490725654</v>
      </c>
      <c r="S65" s="3">
        <f>Y65+AI65+AS65+BC65+BM65+BR65</f>
        <v>0.89348429044323496</v>
      </c>
      <c r="T65" s="41">
        <f>U65+V65+W65+X65</f>
        <v>0</v>
      </c>
      <c r="U65" s="41">
        <v>0</v>
      </c>
      <c r="V65" s="41">
        <v>0</v>
      </c>
      <c r="W65" s="41">
        <v>0</v>
      </c>
      <c r="X65" s="41">
        <f t="shared" si="165"/>
        <v>0</v>
      </c>
      <c r="Y65" s="41">
        <f>Z65+AA65+AB65+AC65</f>
        <v>0</v>
      </c>
      <c r="Z65" s="41">
        <v>0</v>
      </c>
      <c r="AA65" s="41">
        <v>0</v>
      </c>
      <c r="AB65" s="41">
        <v>0</v>
      </c>
      <c r="AC65" s="41">
        <f t="shared" si="166"/>
        <v>0</v>
      </c>
      <c r="AD65" s="41">
        <f t="shared" si="71"/>
        <v>0</v>
      </c>
      <c r="AE65" s="41">
        <v>0</v>
      </c>
      <c r="AF65" s="41">
        <v>0</v>
      </c>
      <c r="AG65" s="41">
        <v>0</v>
      </c>
      <c r="AH65" s="41">
        <f t="shared" si="167"/>
        <v>0</v>
      </c>
      <c r="AI65" s="41">
        <f>AJ65+AK65+AL65+AM65</f>
        <v>0</v>
      </c>
      <c r="AJ65" s="41">
        <v>0</v>
      </c>
      <c r="AK65" s="41">
        <v>0</v>
      </c>
      <c r="AL65" s="41">
        <v>0</v>
      </c>
      <c r="AM65" s="41">
        <f t="shared" si="168"/>
        <v>0</v>
      </c>
      <c r="AN65" s="41">
        <f>AO65+AP65+AQ65+AR65</f>
        <v>0</v>
      </c>
      <c r="AO65" s="41">
        <v>0</v>
      </c>
      <c r="AP65" s="41">
        <v>0</v>
      </c>
      <c r="AQ65" s="41">
        <v>0</v>
      </c>
      <c r="AR65" s="41">
        <f t="shared" si="169"/>
        <v>0</v>
      </c>
      <c r="AS65" s="41">
        <f>AT65+AU65+AV65+AW65</f>
        <v>0</v>
      </c>
      <c r="AT65" s="41">
        <v>0</v>
      </c>
      <c r="AU65" s="41">
        <v>0</v>
      </c>
      <c r="AV65" s="41">
        <v>0</v>
      </c>
      <c r="AW65" s="41">
        <f t="shared" si="170"/>
        <v>0</v>
      </c>
      <c r="AX65" s="41">
        <f>AY65+AZ65+BA65+BB65</f>
        <v>0</v>
      </c>
      <c r="AY65" s="41">
        <v>0</v>
      </c>
      <c r="AZ65" s="41">
        <v>0</v>
      </c>
      <c r="BA65" s="41">
        <v>0</v>
      </c>
      <c r="BB65" s="41">
        <f t="shared" si="171"/>
        <v>0</v>
      </c>
      <c r="BC65" s="41">
        <f>BD65+BE65+BF65+BG65</f>
        <v>0</v>
      </c>
      <c r="BD65" s="41">
        <v>0</v>
      </c>
      <c r="BE65" s="41">
        <v>0</v>
      </c>
      <c r="BF65" s="41">
        <v>0</v>
      </c>
      <c r="BG65" s="41">
        <f t="shared" si="172"/>
        <v>0</v>
      </c>
      <c r="BH65" s="41">
        <f>BI65+BJ65+BK65+BL65</f>
        <v>0.61943619490725654</v>
      </c>
      <c r="BI65" s="41">
        <v>0</v>
      </c>
      <c r="BJ65" s="41">
        <v>0</v>
      </c>
      <c r="BK65" s="41">
        <v>0.51619682908938047</v>
      </c>
      <c r="BL65" s="41">
        <f t="shared" si="173"/>
        <v>0.1032393658178761</v>
      </c>
      <c r="BM65" s="41">
        <f>BN65+BO65+BP65+BQ65</f>
        <v>0.89348429044323496</v>
      </c>
      <c r="BN65" s="41">
        <v>0</v>
      </c>
      <c r="BO65" s="41">
        <v>0</v>
      </c>
      <c r="BP65" s="41">
        <f>0.893484290443235/1.2</f>
        <v>0.74457024203602917</v>
      </c>
      <c r="BQ65" s="41">
        <f t="shared" si="174"/>
        <v>0.14891404840720585</v>
      </c>
      <c r="BR65" s="41">
        <f>BS65+BT65+BU65+BV65</f>
        <v>0</v>
      </c>
      <c r="BS65" s="41">
        <v>0</v>
      </c>
      <c r="BT65" s="41">
        <v>0</v>
      </c>
      <c r="BU65" s="41">
        <v>0</v>
      </c>
      <c r="BV65" s="41">
        <f t="shared" si="175"/>
        <v>0</v>
      </c>
      <c r="BW65" s="3">
        <f>BX65+BY65+BZ65+CA65</f>
        <v>0.61943619490725654</v>
      </c>
      <c r="BX65" s="3">
        <v>0</v>
      </c>
      <c r="BY65" s="3">
        <v>0</v>
      </c>
      <c r="BZ65" s="3">
        <f t="shared" si="72"/>
        <v>0.51619682908938047</v>
      </c>
      <c r="CA65" s="3">
        <f t="shared" si="176"/>
        <v>0.1032393658178761</v>
      </c>
      <c r="CB65" s="3">
        <f>CC65+CD65+CE65+CF65</f>
        <v>0.89348429044323496</v>
      </c>
      <c r="CC65" s="3">
        <v>0</v>
      </c>
      <c r="CD65" s="3">
        <v>0</v>
      </c>
      <c r="CE65" s="3">
        <f>AL65+AV65+BF65+BP65+BU65</f>
        <v>0.74457024203602917</v>
      </c>
      <c r="CF65" s="3">
        <f t="shared" si="177"/>
        <v>0.14891404840720585</v>
      </c>
      <c r="CG65" s="41" t="s">
        <v>387</v>
      </c>
      <c r="CH65" s="10"/>
    </row>
    <row r="66" spans="1:86" ht="51.75" customHeight="1">
      <c r="A66" s="102" t="s">
        <v>344</v>
      </c>
      <c r="B66" s="119" t="s">
        <v>353</v>
      </c>
      <c r="C66" s="11" t="s">
        <v>165</v>
      </c>
      <c r="D66" s="11" t="s">
        <v>58</v>
      </c>
      <c r="E66" s="11" t="s">
        <v>162</v>
      </c>
      <c r="F66" s="133">
        <v>2024</v>
      </c>
      <c r="G66" s="11" t="s">
        <v>166</v>
      </c>
      <c r="H66" s="129" t="s">
        <v>59</v>
      </c>
      <c r="I66" s="129" t="s">
        <v>59</v>
      </c>
      <c r="J66" s="129" t="s">
        <v>59</v>
      </c>
      <c r="K66" s="129" t="s">
        <v>59</v>
      </c>
      <c r="L66" s="129" t="s">
        <v>59</v>
      </c>
      <c r="M66" s="129" t="s">
        <v>59</v>
      </c>
      <c r="N66" s="41">
        <v>9.8000000000000004E-2</v>
      </c>
      <c r="O66" s="41">
        <v>0.30809059464996796</v>
      </c>
      <c r="P66" s="41">
        <f t="shared" si="69"/>
        <v>0.308491913837456</v>
      </c>
      <c r="Q66" s="41">
        <f t="shared" si="70"/>
        <v>0.21009059464996799</v>
      </c>
      <c r="R66" s="41">
        <f>Q66</f>
        <v>0.21009059464996799</v>
      </c>
      <c r="S66" s="3">
        <f>Y66+AI66+AS66+BC66+BM66+BR66</f>
        <v>0.21049191383745602</v>
      </c>
      <c r="T66" s="41">
        <f>U66+V66+W66+X66</f>
        <v>0</v>
      </c>
      <c r="U66" s="41">
        <v>0</v>
      </c>
      <c r="V66" s="41">
        <v>0</v>
      </c>
      <c r="W66" s="41">
        <v>0</v>
      </c>
      <c r="X66" s="41">
        <f t="shared" si="165"/>
        <v>0</v>
      </c>
      <c r="Y66" s="41">
        <f>Z66+AA66+AB66+AC66</f>
        <v>0</v>
      </c>
      <c r="Z66" s="41">
        <v>0</v>
      </c>
      <c r="AA66" s="41">
        <v>0</v>
      </c>
      <c r="AB66" s="41">
        <v>0</v>
      </c>
      <c r="AC66" s="41">
        <f t="shared" si="166"/>
        <v>0</v>
      </c>
      <c r="AD66" s="41">
        <f t="shared" si="71"/>
        <v>0</v>
      </c>
      <c r="AE66" s="41">
        <v>0</v>
      </c>
      <c r="AF66" s="41">
        <v>0</v>
      </c>
      <c r="AG66" s="41">
        <v>0</v>
      </c>
      <c r="AH66" s="41">
        <f t="shared" si="167"/>
        <v>0</v>
      </c>
      <c r="AI66" s="41">
        <f>AJ66+AK66+AL66+AM66</f>
        <v>0</v>
      </c>
      <c r="AJ66" s="41">
        <v>0</v>
      </c>
      <c r="AK66" s="41">
        <v>0</v>
      </c>
      <c r="AL66" s="41">
        <v>0</v>
      </c>
      <c r="AM66" s="41">
        <f t="shared" si="168"/>
        <v>0</v>
      </c>
      <c r="AN66" s="41">
        <f>AO66+AP66+AQ66+AR66</f>
        <v>0.21009059464996799</v>
      </c>
      <c r="AO66" s="41">
        <v>0</v>
      </c>
      <c r="AP66" s="41">
        <v>0</v>
      </c>
      <c r="AQ66" s="41">
        <v>0.17507549554163998</v>
      </c>
      <c r="AR66" s="41">
        <f t="shared" si="169"/>
        <v>3.5015099108328E-2</v>
      </c>
      <c r="AS66" s="41">
        <f>AT66+AU66+AV66+AW66</f>
        <v>0.21049191383745602</v>
      </c>
      <c r="AT66" s="41">
        <v>0</v>
      </c>
      <c r="AU66" s="41">
        <v>0</v>
      </c>
      <c r="AV66" s="41">
        <f>0.210491913837456/1.2</f>
        <v>0.17540992819788001</v>
      </c>
      <c r="AW66" s="41">
        <f t="shared" si="170"/>
        <v>3.5081985639576006E-2</v>
      </c>
      <c r="AX66" s="41">
        <f>AY66+AZ66+BA66+BB66</f>
        <v>0</v>
      </c>
      <c r="AY66" s="41">
        <v>0</v>
      </c>
      <c r="AZ66" s="41">
        <v>0</v>
      </c>
      <c r="BA66" s="41">
        <v>0</v>
      </c>
      <c r="BB66" s="41">
        <f t="shared" si="171"/>
        <v>0</v>
      </c>
      <c r="BC66" s="41">
        <f>BD66+BE66+BF66+BG66</f>
        <v>0</v>
      </c>
      <c r="BD66" s="41">
        <v>0</v>
      </c>
      <c r="BE66" s="41">
        <v>0</v>
      </c>
      <c r="BF66" s="41">
        <v>0</v>
      </c>
      <c r="BG66" s="41">
        <f t="shared" si="172"/>
        <v>0</v>
      </c>
      <c r="BH66" s="41">
        <f>BI66+BJ66+BK66+BL66</f>
        <v>0</v>
      </c>
      <c r="BI66" s="41">
        <v>0</v>
      </c>
      <c r="BJ66" s="41">
        <v>0</v>
      </c>
      <c r="BK66" s="41">
        <v>0</v>
      </c>
      <c r="BL66" s="41">
        <f t="shared" si="173"/>
        <v>0</v>
      </c>
      <c r="BM66" s="41">
        <f>BN66+BO66+BP66+BQ66</f>
        <v>0</v>
      </c>
      <c r="BN66" s="41">
        <v>0</v>
      </c>
      <c r="BO66" s="41">
        <v>0</v>
      </c>
      <c r="BP66" s="41">
        <v>0</v>
      </c>
      <c r="BQ66" s="41">
        <f t="shared" si="174"/>
        <v>0</v>
      </c>
      <c r="BR66" s="41">
        <f>BS66+BT66+BU66+BV66</f>
        <v>0</v>
      </c>
      <c r="BS66" s="41">
        <v>0</v>
      </c>
      <c r="BT66" s="41">
        <v>0</v>
      </c>
      <c r="BU66" s="41">
        <v>0</v>
      </c>
      <c r="BV66" s="41">
        <f t="shared" si="175"/>
        <v>0</v>
      </c>
      <c r="BW66" s="3">
        <f>BX66+BY66+BZ66+CA66</f>
        <v>0.21009059464996799</v>
      </c>
      <c r="BX66" s="3">
        <v>0</v>
      </c>
      <c r="BY66" s="3">
        <v>0</v>
      </c>
      <c r="BZ66" s="3">
        <f t="shared" si="72"/>
        <v>0.17507549554163998</v>
      </c>
      <c r="CA66" s="3">
        <f t="shared" si="176"/>
        <v>3.5015099108328E-2</v>
      </c>
      <c r="CB66" s="3">
        <f>CC66+CD66+CE66+CF66</f>
        <v>0.21049191383745602</v>
      </c>
      <c r="CC66" s="3">
        <v>0</v>
      </c>
      <c r="CD66" s="3">
        <v>0</v>
      </c>
      <c r="CE66" s="3">
        <f>AL66+AV66+BF66+BP66+BU66</f>
        <v>0.17540992819788001</v>
      </c>
      <c r="CF66" s="3">
        <f t="shared" si="177"/>
        <v>3.5081985639576006E-2</v>
      </c>
      <c r="CG66" s="41" t="s">
        <v>387</v>
      </c>
      <c r="CH66" s="10"/>
    </row>
    <row r="67" spans="1:86">
      <c r="A67" s="102" t="s">
        <v>345</v>
      </c>
      <c r="B67" s="119" t="s">
        <v>353</v>
      </c>
      <c r="C67" s="129" t="s">
        <v>350</v>
      </c>
      <c r="D67" s="129" t="s">
        <v>168</v>
      </c>
      <c r="E67" s="129">
        <v>2022</v>
      </c>
      <c r="F67" s="133">
        <v>2026</v>
      </c>
      <c r="G67" s="129" t="s">
        <v>243</v>
      </c>
      <c r="H67" s="129" t="s">
        <v>59</v>
      </c>
      <c r="I67" s="129" t="s">
        <v>59</v>
      </c>
      <c r="J67" s="129" t="s">
        <v>59</v>
      </c>
      <c r="K67" s="129" t="s">
        <v>59</v>
      </c>
      <c r="L67" s="129" t="s">
        <v>59</v>
      </c>
      <c r="M67" s="129" t="s">
        <v>59</v>
      </c>
      <c r="N67" s="41">
        <v>0</v>
      </c>
      <c r="O67" s="41">
        <v>0.4219551526706467</v>
      </c>
      <c r="P67" s="41">
        <f t="shared" si="69"/>
        <v>0.422395082375844</v>
      </c>
      <c r="Q67" s="41">
        <f>T67+AD67+AN67+AX67+BH67</f>
        <v>0.42195515267064676</v>
      </c>
      <c r="R67" s="41">
        <f>Q67</f>
        <v>0.42195515267064676</v>
      </c>
      <c r="S67" s="3">
        <f>Y67+AI67+AS67+BC67+BM67+BR67</f>
        <v>0.422395082375844</v>
      </c>
      <c r="T67" s="41">
        <f>U67+V67+W67+X67</f>
        <v>0.19165195199999999</v>
      </c>
      <c r="U67" s="41">
        <v>0</v>
      </c>
      <c r="V67" s="41">
        <v>0</v>
      </c>
      <c r="W67" s="41">
        <v>0.15970995999999998</v>
      </c>
      <c r="X67" s="41">
        <f t="shared" si="165"/>
        <v>3.1941991999999995E-2</v>
      </c>
      <c r="Y67" s="41">
        <f>Z67+AA67+AB67+AC67</f>
        <v>0.19165195199999999</v>
      </c>
      <c r="Z67" s="41">
        <v>0</v>
      </c>
      <c r="AA67" s="41">
        <v>0</v>
      </c>
      <c r="AB67" s="41">
        <v>0.15970995999999998</v>
      </c>
      <c r="AC67" s="41">
        <f t="shared" si="166"/>
        <v>3.1941991999999995E-2</v>
      </c>
      <c r="AD67" s="41">
        <f t="shared" si="71"/>
        <v>0</v>
      </c>
      <c r="AE67" s="41">
        <v>0</v>
      </c>
      <c r="AF67" s="41">
        <v>0</v>
      </c>
      <c r="AG67" s="41">
        <v>0</v>
      </c>
      <c r="AH67" s="41">
        <f t="shared" si="167"/>
        <v>0</v>
      </c>
      <c r="AI67" s="41">
        <f>AJ67+AK67+AL67+AM67</f>
        <v>0</v>
      </c>
      <c r="AJ67" s="41">
        <v>0</v>
      </c>
      <c r="AK67" s="41">
        <v>0</v>
      </c>
      <c r="AL67" s="41">
        <v>0</v>
      </c>
      <c r="AM67" s="41">
        <f t="shared" si="168"/>
        <v>0</v>
      </c>
      <c r="AN67" s="41">
        <f>AO67+AP67+AQ67+AR67</f>
        <v>0</v>
      </c>
      <c r="AO67" s="41">
        <v>0</v>
      </c>
      <c r="AP67" s="41">
        <v>0</v>
      </c>
      <c r="AQ67" s="41">
        <v>0</v>
      </c>
      <c r="AR67" s="41">
        <f t="shared" si="169"/>
        <v>0</v>
      </c>
      <c r="AS67" s="41">
        <f>AT67+AU67+AV67+AW67</f>
        <v>0</v>
      </c>
      <c r="AT67" s="41">
        <v>0</v>
      </c>
      <c r="AU67" s="41">
        <v>0</v>
      </c>
      <c r="AV67" s="41">
        <v>0</v>
      </c>
      <c r="AW67" s="41">
        <f t="shared" si="170"/>
        <v>0</v>
      </c>
      <c r="AX67" s="41">
        <f>AY67+AZ67+BA67+BB67</f>
        <v>0</v>
      </c>
      <c r="AY67" s="41">
        <v>0</v>
      </c>
      <c r="AZ67" s="41">
        <v>0</v>
      </c>
      <c r="BA67" s="41">
        <v>0</v>
      </c>
      <c r="BB67" s="41">
        <f t="shared" si="171"/>
        <v>0</v>
      </c>
      <c r="BC67" s="41">
        <f>BD67+BE67+BF67+BG67</f>
        <v>0</v>
      </c>
      <c r="BD67" s="41">
        <v>0</v>
      </c>
      <c r="BE67" s="41">
        <v>0</v>
      </c>
      <c r="BF67" s="41">
        <v>0</v>
      </c>
      <c r="BG67" s="41">
        <f t="shared" si="172"/>
        <v>0</v>
      </c>
      <c r="BH67" s="41">
        <f>BI67+BJ67+BK67+BL67</f>
        <v>0.23030320067064675</v>
      </c>
      <c r="BI67" s="41">
        <v>0</v>
      </c>
      <c r="BJ67" s="41">
        <v>0</v>
      </c>
      <c r="BK67" s="41">
        <v>0.19191933389220561</v>
      </c>
      <c r="BL67" s="41">
        <f t="shared" si="173"/>
        <v>3.8383866778441127E-2</v>
      </c>
      <c r="BM67" s="41">
        <f>BN67+BO67+BP67+BQ67</f>
        <v>0.23074313037584401</v>
      </c>
      <c r="BN67" s="41">
        <v>0</v>
      </c>
      <c r="BO67" s="41">
        <v>0</v>
      </c>
      <c r="BP67" s="41">
        <f>0.230743130375844/1.2</f>
        <v>0.19228594197987001</v>
      </c>
      <c r="BQ67" s="41">
        <f t="shared" si="174"/>
        <v>3.8457188395974007E-2</v>
      </c>
      <c r="BR67" s="41">
        <f>BS67+BT67+BU67+BV67</f>
        <v>0</v>
      </c>
      <c r="BS67" s="41">
        <v>0</v>
      </c>
      <c r="BT67" s="41">
        <v>0</v>
      </c>
      <c r="BU67" s="41">
        <v>0</v>
      </c>
      <c r="BV67" s="41">
        <f t="shared" si="175"/>
        <v>0</v>
      </c>
      <c r="BW67" s="3">
        <f>BX67+BY67+BZ67+CA67</f>
        <v>0.23030320067064675</v>
      </c>
      <c r="BX67" s="3">
        <v>0</v>
      </c>
      <c r="BY67" s="3">
        <v>0</v>
      </c>
      <c r="BZ67" s="3">
        <f t="shared" si="72"/>
        <v>0.19191933389220561</v>
      </c>
      <c r="CA67" s="3">
        <f t="shared" si="176"/>
        <v>3.8383866778441127E-2</v>
      </c>
      <c r="CB67" s="3">
        <f>CC67+CD67+CE67+CF67</f>
        <v>0.23074313037584401</v>
      </c>
      <c r="CC67" s="3">
        <v>0</v>
      </c>
      <c r="CD67" s="3">
        <v>0</v>
      </c>
      <c r="CE67" s="3">
        <f>AL67+AV67+BF67+BP67+BU67</f>
        <v>0.19228594197987001</v>
      </c>
      <c r="CF67" s="3">
        <f t="shared" si="177"/>
        <v>3.8457188395974007E-2</v>
      </c>
      <c r="CG67" s="41" t="s">
        <v>387</v>
      </c>
      <c r="CH67" s="10"/>
    </row>
    <row r="68" spans="1:86">
      <c r="A68" s="102" t="s">
        <v>369</v>
      </c>
      <c r="B68" s="119" t="s">
        <v>370</v>
      </c>
      <c r="C68" s="133" t="s">
        <v>371</v>
      </c>
      <c r="D68" s="133" t="s">
        <v>168</v>
      </c>
      <c r="E68" s="133">
        <v>2023</v>
      </c>
      <c r="F68" s="133" t="s">
        <v>59</v>
      </c>
      <c r="G68" s="133" t="s">
        <v>377</v>
      </c>
      <c r="H68" s="133" t="s">
        <v>59</v>
      </c>
      <c r="I68" s="133" t="s">
        <v>59</v>
      </c>
      <c r="J68" s="133" t="s">
        <v>59</v>
      </c>
      <c r="K68" s="133" t="s">
        <v>59</v>
      </c>
      <c r="L68" s="133" t="s">
        <v>59</v>
      </c>
      <c r="M68" s="133" t="s">
        <v>59</v>
      </c>
      <c r="N68" s="41">
        <v>0</v>
      </c>
      <c r="O68" s="41">
        <f>R68+N68</f>
        <v>0</v>
      </c>
      <c r="P68" s="41">
        <f t="shared" si="69"/>
        <v>26.160198205774201</v>
      </c>
      <c r="Q68" s="41">
        <f>T68+AD68+AN68+AX68+BH68</f>
        <v>0</v>
      </c>
      <c r="R68" s="41">
        <f>Q68</f>
        <v>0</v>
      </c>
      <c r="S68" s="130">
        <f>Y68+AI68+AS68+BC68+BM68+BR68</f>
        <v>26.160198205774201</v>
      </c>
      <c r="T68" s="41">
        <f>U68+V68+W68+X68</f>
        <v>0</v>
      </c>
      <c r="U68" s="41">
        <v>0</v>
      </c>
      <c r="V68" s="41">
        <v>0</v>
      </c>
      <c r="W68" s="41">
        <v>0</v>
      </c>
      <c r="X68" s="41">
        <f t="shared" si="165"/>
        <v>0</v>
      </c>
      <c r="Y68" s="41">
        <f>Z68+AA68+AB68+AC68</f>
        <v>0</v>
      </c>
      <c r="Z68" s="41">
        <v>0</v>
      </c>
      <c r="AA68" s="41">
        <v>0</v>
      </c>
      <c r="AB68" s="41">
        <v>0</v>
      </c>
      <c r="AC68" s="41">
        <f t="shared" si="166"/>
        <v>0</v>
      </c>
      <c r="AD68" s="41">
        <f t="shared" ref="AD68" si="178">AE68+AF68+AG68+AH68</f>
        <v>0</v>
      </c>
      <c r="AE68" s="41">
        <v>0</v>
      </c>
      <c r="AF68" s="41">
        <v>0</v>
      </c>
      <c r="AG68" s="41">
        <v>0</v>
      </c>
      <c r="AH68" s="41">
        <f t="shared" si="167"/>
        <v>0</v>
      </c>
      <c r="AI68" s="41">
        <f>AJ68+AK68+AL68+AM68</f>
        <v>4.7627956799999991</v>
      </c>
      <c r="AJ68" s="41">
        <v>0</v>
      </c>
      <c r="AK68" s="41">
        <v>0</v>
      </c>
      <c r="AL68" s="41">
        <v>3.9689963999999991</v>
      </c>
      <c r="AM68" s="41">
        <f t="shared" si="168"/>
        <v>0.79379927999999988</v>
      </c>
      <c r="AN68" s="41">
        <f>AO68+AP68+AQ68+AR68</f>
        <v>0</v>
      </c>
      <c r="AO68" s="41">
        <v>0</v>
      </c>
      <c r="AP68" s="41">
        <v>0</v>
      </c>
      <c r="AQ68" s="41">
        <v>0</v>
      </c>
      <c r="AR68" s="41">
        <f t="shared" si="169"/>
        <v>0</v>
      </c>
      <c r="AS68" s="41">
        <f>AT68+AU68+AV68+AW68</f>
        <v>4.9866470769599989</v>
      </c>
      <c r="AT68" s="41">
        <v>0</v>
      </c>
      <c r="AU68" s="41">
        <v>0</v>
      </c>
      <c r="AV68" s="41">
        <v>4.1555392307999988</v>
      </c>
      <c r="AW68" s="41">
        <f t="shared" si="170"/>
        <v>0.83110784615999977</v>
      </c>
      <c r="AX68" s="41">
        <f>AY68+AZ68+BA68+BB68</f>
        <v>0</v>
      </c>
      <c r="AY68" s="41">
        <v>0</v>
      </c>
      <c r="AZ68" s="41">
        <v>0</v>
      </c>
      <c r="BA68" s="41">
        <v>0</v>
      </c>
      <c r="BB68" s="41">
        <f t="shared" si="171"/>
        <v>0</v>
      </c>
      <c r="BC68" s="41">
        <f>BD68+BE68+BF68+BG68</f>
        <v>5.2210194895771176</v>
      </c>
      <c r="BD68" s="41">
        <v>0</v>
      </c>
      <c r="BE68" s="41">
        <v>0</v>
      </c>
      <c r="BF68" s="41">
        <v>4.3508495746475981</v>
      </c>
      <c r="BG68" s="41">
        <f t="shared" si="172"/>
        <v>0.87016991492951967</v>
      </c>
      <c r="BH68" s="41">
        <f>BI68+BJ68+BK68+BL68</f>
        <v>0</v>
      </c>
      <c r="BI68" s="41">
        <v>0</v>
      </c>
      <c r="BJ68" s="41">
        <v>0</v>
      </c>
      <c r="BK68" s="41">
        <v>0</v>
      </c>
      <c r="BL68" s="41">
        <f t="shared" si="173"/>
        <v>0</v>
      </c>
      <c r="BM68" s="41">
        <f>BN68+BO68+BP68+BQ68</f>
        <v>5.4664074055872423</v>
      </c>
      <c r="BN68" s="41">
        <v>0</v>
      </c>
      <c r="BO68" s="41">
        <v>0</v>
      </c>
      <c r="BP68" s="41">
        <v>4.5553395046560352</v>
      </c>
      <c r="BQ68" s="41">
        <f t="shared" si="174"/>
        <v>0.91106790093120704</v>
      </c>
      <c r="BR68" s="41">
        <f>BS68+BT68+BU68+BV68</f>
        <v>5.7233285536498419</v>
      </c>
      <c r="BS68" s="41">
        <v>0</v>
      </c>
      <c r="BT68" s="41">
        <v>0</v>
      </c>
      <c r="BU68" s="41">
        <v>4.7694404613748684</v>
      </c>
      <c r="BV68" s="41">
        <f t="shared" si="175"/>
        <v>0.95388809227497373</v>
      </c>
      <c r="BW68" s="130">
        <f>BX68+BY68+BZ68+CA68</f>
        <v>5.7233285536498419</v>
      </c>
      <c r="BX68" s="130">
        <v>0</v>
      </c>
      <c r="BY68" s="130">
        <v>0</v>
      </c>
      <c r="BZ68" s="130">
        <f t="shared" si="72"/>
        <v>4.7694404613748684</v>
      </c>
      <c r="CA68" s="130">
        <f t="shared" ref="CA68" si="179">AH68+AR68+BB68+BL68+BV68</f>
        <v>0.95388809227497373</v>
      </c>
      <c r="CB68" s="130">
        <f>CC68+CD68+CE68+CF68</f>
        <v>26.160198205774197</v>
      </c>
      <c r="CC68" s="130">
        <v>0</v>
      </c>
      <c r="CD68" s="130">
        <v>0</v>
      </c>
      <c r="CE68" s="130">
        <f>AL68+AV68+BF68+BP68+BU68</f>
        <v>21.800165171478497</v>
      </c>
      <c r="CF68" s="130">
        <f t="shared" si="177"/>
        <v>4.3600330342957001</v>
      </c>
      <c r="CG68" s="41" t="s">
        <v>389</v>
      </c>
      <c r="CH68" s="10"/>
    </row>
    <row r="69" spans="1:86" s="31" customFormat="1">
      <c r="A69" s="103" t="s">
        <v>221</v>
      </c>
      <c r="B69" s="9" t="s">
        <v>126</v>
      </c>
      <c r="C69" s="9" t="s">
        <v>113</v>
      </c>
      <c r="D69" s="9" t="s">
        <v>58</v>
      </c>
      <c r="E69" s="9" t="s">
        <v>164</v>
      </c>
      <c r="F69" s="9" t="s">
        <v>243</v>
      </c>
      <c r="G69" s="9">
        <v>2026</v>
      </c>
      <c r="H69" s="9" t="s">
        <v>59</v>
      </c>
      <c r="I69" s="9" t="s">
        <v>59</v>
      </c>
      <c r="J69" s="9" t="s">
        <v>59</v>
      </c>
      <c r="K69" s="9" t="s">
        <v>59</v>
      </c>
      <c r="L69" s="9" t="s">
        <v>59</v>
      </c>
      <c r="M69" s="9" t="s">
        <v>59</v>
      </c>
      <c r="N69" s="40">
        <f t="shared" ref="N69" si="180">SUM(N70:N75)</f>
        <v>1.6435925300000001</v>
      </c>
      <c r="O69" s="40">
        <f>SUM(O70:O75)</f>
        <v>6.3046780082677625</v>
      </c>
      <c r="P69" s="40">
        <f t="shared" ref="P69:CA69" si="181">SUM(P70:P75)</f>
        <v>6.7413226293628785</v>
      </c>
      <c r="Q69" s="40">
        <f t="shared" si="181"/>
        <v>4.6174654782677624</v>
      </c>
      <c r="R69" s="40">
        <f t="shared" si="181"/>
        <v>4.6174654782677624</v>
      </c>
      <c r="S69" s="8">
        <f t="shared" si="181"/>
        <v>5.0977300993628791</v>
      </c>
      <c r="T69" s="40">
        <f t="shared" si="181"/>
        <v>2.9166342687536635</v>
      </c>
      <c r="U69" s="40">
        <f t="shared" si="181"/>
        <v>0</v>
      </c>
      <c r="V69" s="40">
        <f t="shared" si="181"/>
        <v>0</v>
      </c>
      <c r="W69" s="40">
        <f t="shared" si="181"/>
        <v>2.4305285572947195</v>
      </c>
      <c r="X69" s="40">
        <f t="shared" ref="X69" si="182">SUM(X70:X75)</f>
        <v>0.48610571145894399</v>
      </c>
      <c r="Y69" s="40">
        <f t="shared" si="181"/>
        <v>2.9956512000000002</v>
      </c>
      <c r="Z69" s="40">
        <f t="shared" si="181"/>
        <v>0</v>
      </c>
      <c r="AA69" s="40">
        <f t="shared" si="181"/>
        <v>0</v>
      </c>
      <c r="AB69" s="40">
        <f t="shared" si="181"/>
        <v>2.4963760000000002</v>
      </c>
      <c r="AC69" s="40">
        <f t="shared" ref="AC69" si="183">SUM(AC70:AC75)</f>
        <v>0.49927520000000009</v>
      </c>
      <c r="AD69" s="40">
        <f t="shared" si="181"/>
        <v>0</v>
      </c>
      <c r="AE69" s="40">
        <f t="shared" si="181"/>
        <v>0</v>
      </c>
      <c r="AF69" s="40">
        <f t="shared" si="181"/>
        <v>0</v>
      </c>
      <c r="AG69" s="40">
        <f t="shared" si="181"/>
        <v>0</v>
      </c>
      <c r="AH69" s="40">
        <f t="shared" si="181"/>
        <v>0</v>
      </c>
      <c r="AI69" s="40">
        <f t="shared" si="181"/>
        <v>0.39800000000000008</v>
      </c>
      <c r="AJ69" s="40">
        <f t="shared" si="181"/>
        <v>0</v>
      </c>
      <c r="AK69" s="40">
        <f t="shared" si="181"/>
        <v>0</v>
      </c>
      <c r="AL69" s="40">
        <f t="shared" si="181"/>
        <v>0.33166666666666672</v>
      </c>
      <c r="AM69" s="40">
        <f t="shared" ref="AM69" si="184">SUM(AM70:AM75)</f>
        <v>6.6333333333333341E-2</v>
      </c>
      <c r="AN69" s="40">
        <f t="shared" si="181"/>
        <v>0.81138436554470406</v>
      </c>
      <c r="AO69" s="40">
        <f t="shared" si="181"/>
        <v>0</v>
      </c>
      <c r="AP69" s="40">
        <f t="shared" si="181"/>
        <v>0</v>
      </c>
      <c r="AQ69" s="40">
        <v>0.67615363795392003</v>
      </c>
      <c r="AR69" s="40">
        <f t="shared" ref="AR69" si="185">SUM(AR70:AR75)</f>
        <v>0.135230727590784</v>
      </c>
      <c r="AS69" s="40">
        <f t="shared" si="181"/>
        <v>0.81293428792396782</v>
      </c>
      <c r="AT69" s="40">
        <f t="shared" si="181"/>
        <v>0</v>
      </c>
      <c r="AU69" s="40">
        <f t="shared" si="181"/>
        <v>0</v>
      </c>
      <c r="AV69" s="40">
        <f t="shared" si="181"/>
        <v>0.67744523993663985</v>
      </c>
      <c r="AW69" s="40">
        <f t="shared" ref="AW69" si="186">SUM(AW70:AW75)</f>
        <v>0.13548904798732797</v>
      </c>
      <c r="AX69" s="40">
        <f t="shared" si="181"/>
        <v>0</v>
      </c>
      <c r="AY69" s="40">
        <f t="shared" si="181"/>
        <v>0</v>
      </c>
      <c r="AZ69" s="40">
        <f t="shared" si="181"/>
        <v>0</v>
      </c>
      <c r="BA69" s="40">
        <f t="shared" si="181"/>
        <v>0</v>
      </c>
      <c r="BB69" s="40">
        <f t="shared" ref="BB69" si="187">SUM(BB70:BB75)</f>
        <v>0</v>
      </c>
      <c r="BC69" s="40">
        <f t="shared" si="181"/>
        <v>0</v>
      </c>
      <c r="BD69" s="40">
        <f t="shared" si="181"/>
        <v>0</v>
      </c>
      <c r="BE69" s="40">
        <f t="shared" si="181"/>
        <v>0</v>
      </c>
      <c r="BF69" s="40">
        <f t="shared" si="181"/>
        <v>0</v>
      </c>
      <c r="BG69" s="40">
        <f t="shared" ref="BG69" si="188">SUM(BG70:BG75)</f>
        <v>0</v>
      </c>
      <c r="BH69" s="40">
        <f t="shared" si="181"/>
        <v>0.88944684396939433</v>
      </c>
      <c r="BI69" s="40">
        <f t="shared" si="181"/>
        <v>0</v>
      </c>
      <c r="BJ69" s="40">
        <f t="shared" si="181"/>
        <v>0</v>
      </c>
      <c r="BK69" s="40">
        <f t="shared" si="181"/>
        <v>0.74120570330782864</v>
      </c>
      <c r="BL69" s="40">
        <f t="shared" ref="BL69" si="189">SUM(BL70:BL75)</f>
        <v>0.14824114066156574</v>
      </c>
      <c r="BM69" s="40">
        <f t="shared" si="181"/>
        <v>0.89114461143891199</v>
      </c>
      <c r="BN69" s="40">
        <f t="shared" si="181"/>
        <v>0</v>
      </c>
      <c r="BO69" s="40">
        <f t="shared" si="181"/>
        <v>0</v>
      </c>
      <c r="BP69" s="40">
        <f t="shared" si="181"/>
        <v>0.74262050953242664</v>
      </c>
      <c r="BQ69" s="40">
        <f t="shared" ref="BQ69" si="190">SUM(BQ70:BQ75)</f>
        <v>0.14852410190648532</v>
      </c>
      <c r="BR69" s="40">
        <f t="shared" si="181"/>
        <v>0</v>
      </c>
      <c r="BS69" s="40">
        <f t="shared" si="181"/>
        <v>0</v>
      </c>
      <c r="BT69" s="40">
        <f t="shared" si="181"/>
        <v>0</v>
      </c>
      <c r="BU69" s="40">
        <f t="shared" si="181"/>
        <v>0</v>
      </c>
      <c r="BV69" s="40">
        <f t="shared" ref="BV69" si="191">SUM(BV70:BV75)</f>
        <v>0</v>
      </c>
      <c r="BW69" s="8">
        <f t="shared" si="181"/>
        <v>1.7008312095140985</v>
      </c>
      <c r="BX69" s="8">
        <f t="shared" si="181"/>
        <v>0</v>
      </c>
      <c r="BY69" s="8">
        <f t="shared" si="181"/>
        <v>0</v>
      </c>
      <c r="BZ69" s="8">
        <f t="shared" si="181"/>
        <v>1.4173593412617487</v>
      </c>
      <c r="CA69" s="8">
        <f t="shared" si="181"/>
        <v>0.28347186825234971</v>
      </c>
      <c r="CB69" s="8">
        <f t="shared" ref="CB69:CF69" si="192">SUM(CB70:CB75)</f>
        <v>2.1020788993628798</v>
      </c>
      <c r="CC69" s="8">
        <f t="shared" si="192"/>
        <v>0</v>
      </c>
      <c r="CD69" s="8">
        <f t="shared" si="192"/>
        <v>0</v>
      </c>
      <c r="CE69" s="8">
        <f t="shared" si="192"/>
        <v>1.7517324161357333</v>
      </c>
      <c r="CF69" s="8">
        <f t="shared" si="192"/>
        <v>0.35034648322714668</v>
      </c>
      <c r="CG69" s="40" t="s">
        <v>59</v>
      </c>
      <c r="CH69" s="10"/>
    </row>
    <row r="70" spans="1:86" ht="56.25" customHeight="1">
      <c r="A70" s="102" t="s">
        <v>222</v>
      </c>
      <c r="B70" s="117" t="s">
        <v>172</v>
      </c>
      <c r="C70" s="11" t="s">
        <v>119</v>
      </c>
      <c r="D70" s="11" t="s">
        <v>58</v>
      </c>
      <c r="E70" s="11" t="s">
        <v>164</v>
      </c>
      <c r="F70" s="133" t="s">
        <v>244</v>
      </c>
      <c r="G70" s="11" t="s">
        <v>59</v>
      </c>
      <c r="H70" s="11" t="s">
        <v>59</v>
      </c>
      <c r="I70" s="11" t="s">
        <v>59</v>
      </c>
      <c r="J70" s="11" t="s">
        <v>59</v>
      </c>
      <c r="K70" s="11" t="s">
        <v>59</v>
      </c>
      <c r="L70" s="11" t="s">
        <v>59</v>
      </c>
      <c r="M70" s="11" t="s">
        <v>59</v>
      </c>
      <c r="N70" s="41">
        <v>1.0447399900000001</v>
      </c>
      <c r="O70" s="41">
        <v>1.4765075707536641</v>
      </c>
      <c r="P70" s="41">
        <f t="shared" si="69"/>
        <v>1.0447399900000001</v>
      </c>
      <c r="Q70" s="41">
        <f t="shared" si="70"/>
        <v>0.43176758075366395</v>
      </c>
      <c r="R70" s="41">
        <f t="shared" ref="R70:R75" si="193">Q70</f>
        <v>0.43176758075366395</v>
      </c>
      <c r="S70" s="3">
        <f>Y70+AI70+AS70+BC70+BM70+BR70</f>
        <v>0</v>
      </c>
      <c r="T70" s="41">
        <f t="shared" ref="T70:T75" si="194">U70+V70+W70+X70</f>
        <v>0.43176758075366395</v>
      </c>
      <c r="U70" s="41">
        <v>0</v>
      </c>
      <c r="V70" s="41">
        <v>0</v>
      </c>
      <c r="W70" s="41">
        <v>0.35980631729471996</v>
      </c>
      <c r="X70" s="41">
        <f t="shared" ref="X70:X75" si="195">W70*20%</f>
        <v>7.1961263458943991E-2</v>
      </c>
      <c r="Y70" s="41">
        <f t="shared" ref="Y70:Y75" si="196">Z70+AA70+AB70+AC70</f>
        <v>0</v>
      </c>
      <c r="Z70" s="41">
        <v>0</v>
      </c>
      <c r="AA70" s="41">
        <v>0</v>
      </c>
      <c r="AB70" s="41">
        <v>0</v>
      </c>
      <c r="AC70" s="41">
        <f t="shared" ref="AC70:AC75" si="197">AB70*20%</f>
        <v>0</v>
      </c>
      <c r="AD70" s="41">
        <f t="shared" si="71"/>
        <v>0</v>
      </c>
      <c r="AE70" s="41">
        <v>0</v>
      </c>
      <c r="AF70" s="41">
        <v>0</v>
      </c>
      <c r="AG70" s="41">
        <v>0</v>
      </c>
      <c r="AH70" s="41">
        <f t="shared" ref="AH70:AH75" si="198">AG70*20%</f>
        <v>0</v>
      </c>
      <c r="AI70" s="41">
        <f t="shared" ref="AI70:AI75" si="199">AJ70+AK70+AL70+AM70</f>
        <v>0</v>
      </c>
      <c r="AJ70" s="41">
        <v>0</v>
      </c>
      <c r="AK70" s="41">
        <v>0</v>
      </c>
      <c r="AL70" s="41">
        <v>0</v>
      </c>
      <c r="AM70" s="41">
        <f t="shared" ref="AM70:AM75" si="200">AL70*20%</f>
        <v>0</v>
      </c>
      <c r="AN70" s="41">
        <f t="shared" ref="AN70:AN75" si="201">AO70+AP70+AQ70+AR70</f>
        <v>0</v>
      </c>
      <c r="AO70" s="41">
        <v>0</v>
      </c>
      <c r="AP70" s="41">
        <v>0</v>
      </c>
      <c r="AQ70" s="41">
        <v>0</v>
      </c>
      <c r="AR70" s="41">
        <f t="shared" ref="AR70:AR75" si="202">AQ70*20%</f>
        <v>0</v>
      </c>
      <c r="AS70" s="41">
        <f t="shared" ref="AS70:AS75" si="203">AT70+AU70+AV70+AW70</f>
        <v>0</v>
      </c>
      <c r="AT70" s="41">
        <v>0</v>
      </c>
      <c r="AU70" s="41">
        <v>0</v>
      </c>
      <c r="AV70" s="41">
        <v>0</v>
      </c>
      <c r="AW70" s="41">
        <f t="shared" ref="AW70:AW75" si="204">AV70*20%</f>
        <v>0</v>
      </c>
      <c r="AX70" s="41">
        <f t="shared" ref="AX70:AX75" si="205">AY70+AZ70+BA70+BB70</f>
        <v>0</v>
      </c>
      <c r="AY70" s="41">
        <v>0</v>
      </c>
      <c r="AZ70" s="41">
        <v>0</v>
      </c>
      <c r="BA70" s="41">
        <v>0</v>
      </c>
      <c r="BB70" s="41">
        <f t="shared" ref="BB70:BB75" si="206">BA70*20%</f>
        <v>0</v>
      </c>
      <c r="BC70" s="41">
        <f t="shared" ref="BC70:BC75" si="207">BD70+BE70+BF70+BG70</f>
        <v>0</v>
      </c>
      <c r="BD70" s="41">
        <v>0</v>
      </c>
      <c r="BE70" s="41">
        <v>0</v>
      </c>
      <c r="BF70" s="41">
        <v>0</v>
      </c>
      <c r="BG70" s="41">
        <f t="shared" ref="BG70:BG75" si="208">BF70*20%</f>
        <v>0</v>
      </c>
      <c r="BH70" s="41">
        <f t="shared" ref="BH70:BH75" si="209">BI70+BJ70+BK70+BL70</f>
        <v>0</v>
      </c>
      <c r="BI70" s="41">
        <v>0</v>
      </c>
      <c r="BJ70" s="41">
        <v>0</v>
      </c>
      <c r="BK70" s="41">
        <v>0</v>
      </c>
      <c r="BL70" s="41">
        <f t="shared" ref="BL70:BL75" si="210">BK70*20%</f>
        <v>0</v>
      </c>
      <c r="BM70" s="41">
        <f t="shared" ref="BM70:BM75" si="211">BN70+BO70+BP70+BQ70</f>
        <v>0</v>
      </c>
      <c r="BN70" s="41">
        <v>0</v>
      </c>
      <c r="BO70" s="41">
        <v>0</v>
      </c>
      <c r="BP70" s="41">
        <v>0</v>
      </c>
      <c r="BQ70" s="41">
        <f t="shared" ref="BQ70:BQ75" si="212">BP70*20%</f>
        <v>0</v>
      </c>
      <c r="BR70" s="41">
        <f t="shared" ref="BR70:BR75" si="213">BS70+BT70+BU70+BV70</f>
        <v>0</v>
      </c>
      <c r="BS70" s="41">
        <v>0</v>
      </c>
      <c r="BT70" s="41">
        <v>0</v>
      </c>
      <c r="BU70" s="41">
        <v>0</v>
      </c>
      <c r="BV70" s="41">
        <f t="shared" ref="BV70:BV75" si="214">BU70*20%</f>
        <v>0</v>
      </c>
      <c r="BW70" s="3">
        <f t="shared" ref="BW70:BW75" si="215">BX70+BY70+BZ70+CA70</f>
        <v>0</v>
      </c>
      <c r="BX70" s="3">
        <v>0</v>
      </c>
      <c r="BY70" s="3">
        <v>0</v>
      </c>
      <c r="BZ70" s="3">
        <f t="shared" si="72"/>
        <v>0</v>
      </c>
      <c r="CA70" s="3">
        <f t="shared" ref="CA70:CA73" si="216">AH70+AR70+BB70+BL70+BV70</f>
        <v>0</v>
      </c>
      <c r="CB70" s="3">
        <f t="shared" ref="CB70:CB75" si="217">CC70+CD70+CE70+CF70</f>
        <v>0</v>
      </c>
      <c r="CC70" s="3">
        <v>0</v>
      </c>
      <c r="CD70" s="3">
        <v>0</v>
      </c>
      <c r="CE70" s="3">
        <f t="shared" ref="CE70:CE75" si="218">AL70+AV70+BF70+BP70+BU70</f>
        <v>0</v>
      </c>
      <c r="CF70" s="3">
        <f t="shared" ref="CF70:CF75" si="219">AM70+AW70+BG70+BQ70+BV70</f>
        <v>0</v>
      </c>
      <c r="CG70" s="41" t="s">
        <v>399</v>
      </c>
      <c r="CH70" s="10"/>
    </row>
    <row r="71" spans="1:86">
      <c r="A71" s="102" t="s">
        <v>223</v>
      </c>
      <c r="B71" s="120" t="s">
        <v>347</v>
      </c>
      <c r="C71" s="11" t="s">
        <v>120</v>
      </c>
      <c r="D71" s="11" t="s">
        <v>58</v>
      </c>
      <c r="E71" s="87" t="s">
        <v>163</v>
      </c>
      <c r="F71" s="132">
        <v>2024</v>
      </c>
      <c r="G71" s="87" t="s">
        <v>166</v>
      </c>
      <c r="H71" s="11" t="s">
        <v>59</v>
      </c>
      <c r="I71" s="11" t="s">
        <v>59</v>
      </c>
      <c r="J71" s="11" t="s">
        <v>59</v>
      </c>
      <c r="K71" s="11" t="s">
        <v>59</v>
      </c>
      <c r="L71" s="11" t="s">
        <v>59</v>
      </c>
      <c r="M71" s="11" t="s">
        <v>59</v>
      </c>
      <c r="N71" s="41">
        <v>0.48608400000000002</v>
      </c>
      <c r="O71" s="41">
        <v>1.3410883655447039</v>
      </c>
      <c r="P71" s="41">
        <f t="shared" si="69"/>
        <v>1.2990182879239678</v>
      </c>
      <c r="Q71" s="41">
        <f t="shared" si="70"/>
        <v>0.81138436554470406</v>
      </c>
      <c r="R71" s="41">
        <f t="shared" si="193"/>
        <v>0.81138436554470406</v>
      </c>
      <c r="S71" s="3">
        <f>Y71+AI71+AS71+BC71+BM71+BR71</f>
        <v>0.81293428792396782</v>
      </c>
      <c r="T71" s="41">
        <f t="shared" si="194"/>
        <v>0</v>
      </c>
      <c r="U71" s="41">
        <v>0</v>
      </c>
      <c r="V71" s="41">
        <v>0</v>
      </c>
      <c r="W71" s="41">
        <v>0</v>
      </c>
      <c r="X71" s="41">
        <f t="shared" si="195"/>
        <v>0</v>
      </c>
      <c r="Y71" s="41">
        <f t="shared" si="196"/>
        <v>0</v>
      </c>
      <c r="Z71" s="41">
        <v>0</v>
      </c>
      <c r="AA71" s="41">
        <v>0</v>
      </c>
      <c r="AB71" s="41">
        <v>0</v>
      </c>
      <c r="AC71" s="41">
        <f t="shared" si="197"/>
        <v>0</v>
      </c>
      <c r="AD71" s="41">
        <f t="shared" si="71"/>
        <v>0</v>
      </c>
      <c r="AE71" s="41">
        <v>0</v>
      </c>
      <c r="AF71" s="41">
        <v>0</v>
      </c>
      <c r="AG71" s="41">
        <v>0</v>
      </c>
      <c r="AH71" s="41">
        <f t="shared" si="198"/>
        <v>0</v>
      </c>
      <c r="AI71" s="41">
        <f t="shared" si="199"/>
        <v>0</v>
      </c>
      <c r="AJ71" s="41">
        <v>0</v>
      </c>
      <c r="AK71" s="41">
        <v>0</v>
      </c>
      <c r="AL71" s="41">
        <v>0</v>
      </c>
      <c r="AM71" s="41">
        <f t="shared" si="200"/>
        <v>0</v>
      </c>
      <c r="AN71" s="41">
        <f t="shared" si="201"/>
        <v>0.81138436554470406</v>
      </c>
      <c r="AO71" s="41">
        <v>0</v>
      </c>
      <c r="AP71" s="41">
        <v>0</v>
      </c>
      <c r="AQ71" s="41">
        <v>0.67615363795392003</v>
      </c>
      <c r="AR71" s="41">
        <f t="shared" si="202"/>
        <v>0.135230727590784</v>
      </c>
      <c r="AS71" s="41">
        <f t="shared" si="203"/>
        <v>0.81293428792396782</v>
      </c>
      <c r="AT71" s="41">
        <v>0</v>
      </c>
      <c r="AU71" s="41">
        <v>0</v>
      </c>
      <c r="AV71" s="41">
        <v>0.67744523993663985</v>
      </c>
      <c r="AW71" s="41">
        <f t="shared" si="204"/>
        <v>0.13548904798732797</v>
      </c>
      <c r="AX71" s="41">
        <f t="shared" si="205"/>
        <v>0</v>
      </c>
      <c r="AY71" s="41">
        <v>0</v>
      </c>
      <c r="AZ71" s="41">
        <v>0</v>
      </c>
      <c r="BA71" s="41">
        <v>0</v>
      </c>
      <c r="BB71" s="41">
        <f t="shared" si="206"/>
        <v>0</v>
      </c>
      <c r="BC71" s="41">
        <f t="shared" si="207"/>
        <v>0</v>
      </c>
      <c r="BD71" s="41">
        <v>0</v>
      </c>
      <c r="BE71" s="41">
        <v>0</v>
      </c>
      <c r="BF71" s="41">
        <v>0</v>
      </c>
      <c r="BG71" s="41">
        <f t="shared" si="208"/>
        <v>0</v>
      </c>
      <c r="BH71" s="41">
        <f t="shared" si="209"/>
        <v>0</v>
      </c>
      <c r="BI71" s="41">
        <v>0</v>
      </c>
      <c r="BJ71" s="41">
        <v>0</v>
      </c>
      <c r="BK71" s="41">
        <v>0</v>
      </c>
      <c r="BL71" s="41">
        <f t="shared" si="210"/>
        <v>0</v>
      </c>
      <c r="BM71" s="41">
        <f t="shared" si="211"/>
        <v>0</v>
      </c>
      <c r="BN71" s="41">
        <v>0</v>
      </c>
      <c r="BO71" s="41">
        <v>0</v>
      </c>
      <c r="BP71" s="41">
        <v>0</v>
      </c>
      <c r="BQ71" s="41">
        <f t="shared" si="212"/>
        <v>0</v>
      </c>
      <c r="BR71" s="41">
        <f t="shared" si="213"/>
        <v>0</v>
      </c>
      <c r="BS71" s="41">
        <v>0</v>
      </c>
      <c r="BT71" s="41">
        <v>0</v>
      </c>
      <c r="BU71" s="41">
        <v>0</v>
      </c>
      <c r="BV71" s="41">
        <f t="shared" si="214"/>
        <v>0</v>
      </c>
      <c r="BW71" s="3">
        <f t="shared" si="215"/>
        <v>0.81138436554470406</v>
      </c>
      <c r="BX71" s="3">
        <v>0</v>
      </c>
      <c r="BY71" s="3">
        <v>0</v>
      </c>
      <c r="BZ71" s="3">
        <f t="shared" si="72"/>
        <v>0.67615363795392003</v>
      </c>
      <c r="CA71" s="3">
        <f t="shared" si="216"/>
        <v>0.135230727590784</v>
      </c>
      <c r="CB71" s="3">
        <f t="shared" si="217"/>
        <v>0.81293428792396782</v>
      </c>
      <c r="CC71" s="3">
        <v>0</v>
      </c>
      <c r="CD71" s="3">
        <v>0</v>
      </c>
      <c r="CE71" s="3">
        <f t="shared" si="218"/>
        <v>0.67744523993663985</v>
      </c>
      <c r="CF71" s="3">
        <f t="shared" si="219"/>
        <v>0.13548904798732797</v>
      </c>
      <c r="CG71" s="41" t="s">
        <v>387</v>
      </c>
      <c r="CH71" s="10"/>
    </row>
    <row r="72" spans="1:86" ht="39" customHeight="1">
      <c r="A72" s="102" t="s">
        <v>224</v>
      </c>
      <c r="B72" s="120" t="s">
        <v>348</v>
      </c>
      <c r="C72" s="129" t="s">
        <v>351</v>
      </c>
      <c r="D72" s="129" t="s">
        <v>168</v>
      </c>
      <c r="E72" s="127">
        <v>2022</v>
      </c>
      <c r="F72" s="132">
        <v>2026</v>
      </c>
      <c r="G72" s="127" t="s">
        <v>243</v>
      </c>
      <c r="H72" s="129" t="s">
        <v>59</v>
      </c>
      <c r="I72" s="129" t="s">
        <v>59</v>
      </c>
      <c r="J72" s="129" t="s">
        <v>59</v>
      </c>
      <c r="K72" s="129" t="s">
        <v>59</v>
      </c>
      <c r="L72" s="129" t="s">
        <v>59</v>
      </c>
      <c r="M72" s="129" t="s">
        <v>59</v>
      </c>
      <c r="N72" s="41">
        <v>0</v>
      </c>
      <c r="O72" s="41">
        <v>1.2595333719693944</v>
      </c>
      <c r="P72" s="41">
        <f t="shared" si="69"/>
        <v>1.261230611438912</v>
      </c>
      <c r="Q72" s="41">
        <f>T72+AD72+AN72+AX72+BH72</f>
        <v>1.2595333719693944</v>
      </c>
      <c r="R72" s="41">
        <f t="shared" si="193"/>
        <v>1.2595333719693944</v>
      </c>
      <c r="S72" s="3">
        <f>Y72+AI72+AS72+BC72+BM72+BR72</f>
        <v>1.261230611438912</v>
      </c>
      <c r="T72" s="41">
        <f t="shared" si="194"/>
        <v>0.37008652800000003</v>
      </c>
      <c r="U72" s="41">
        <v>0</v>
      </c>
      <c r="V72" s="41">
        <v>0</v>
      </c>
      <c r="W72" s="41">
        <v>0.30840544000000003</v>
      </c>
      <c r="X72" s="41">
        <f t="shared" si="195"/>
        <v>6.1681088000000009E-2</v>
      </c>
      <c r="Y72" s="41">
        <f t="shared" si="196"/>
        <v>0.37008600000000003</v>
      </c>
      <c r="Z72" s="41">
        <v>0</v>
      </c>
      <c r="AA72" s="41">
        <v>0</v>
      </c>
      <c r="AB72" s="41">
        <f>0.370086/1.2</f>
        <v>0.30840500000000004</v>
      </c>
      <c r="AC72" s="41">
        <f t="shared" si="197"/>
        <v>6.1681000000000014E-2</v>
      </c>
      <c r="AD72" s="41">
        <f t="shared" si="71"/>
        <v>0</v>
      </c>
      <c r="AE72" s="41">
        <v>0</v>
      </c>
      <c r="AF72" s="41">
        <v>0</v>
      </c>
      <c r="AG72" s="41">
        <v>0</v>
      </c>
      <c r="AH72" s="41">
        <f t="shared" si="198"/>
        <v>0</v>
      </c>
      <c r="AI72" s="41">
        <f t="shared" si="199"/>
        <v>0</v>
      </c>
      <c r="AJ72" s="41">
        <v>0</v>
      </c>
      <c r="AK72" s="41">
        <v>0</v>
      </c>
      <c r="AL72" s="41">
        <v>0</v>
      </c>
      <c r="AM72" s="41">
        <f t="shared" si="200"/>
        <v>0</v>
      </c>
      <c r="AN72" s="41">
        <f t="shared" si="201"/>
        <v>0</v>
      </c>
      <c r="AO72" s="41">
        <v>0</v>
      </c>
      <c r="AP72" s="41">
        <v>0</v>
      </c>
      <c r="AQ72" s="41">
        <v>0</v>
      </c>
      <c r="AR72" s="41">
        <f t="shared" si="202"/>
        <v>0</v>
      </c>
      <c r="AS72" s="41">
        <f t="shared" si="203"/>
        <v>0</v>
      </c>
      <c r="AT72" s="41">
        <v>0</v>
      </c>
      <c r="AU72" s="41">
        <v>0</v>
      </c>
      <c r="AV72" s="41">
        <v>0</v>
      </c>
      <c r="AW72" s="41">
        <f t="shared" si="204"/>
        <v>0</v>
      </c>
      <c r="AX72" s="41">
        <f t="shared" si="205"/>
        <v>0</v>
      </c>
      <c r="AY72" s="41">
        <v>0</v>
      </c>
      <c r="AZ72" s="41">
        <v>0</v>
      </c>
      <c r="BA72" s="41">
        <v>0</v>
      </c>
      <c r="BB72" s="41">
        <f t="shared" si="206"/>
        <v>0</v>
      </c>
      <c r="BC72" s="41">
        <f t="shared" si="207"/>
        <v>0</v>
      </c>
      <c r="BD72" s="41">
        <v>0</v>
      </c>
      <c r="BE72" s="41">
        <v>0</v>
      </c>
      <c r="BF72" s="41">
        <v>0</v>
      </c>
      <c r="BG72" s="41">
        <f t="shared" si="208"/>
        <v>0</v>
      </c>
      <c r="BH72" s="41">
        <f t="shared" si="209"/>
        <v>0.88944684396939433</v>
      </c>
      <c r="BI72" s="41">
        <v>0</v>
      </c>
      <c r="BJ72" s="41">
        <v>0</v>
      </c>
      <c r="BK72" s="41">
        <v>0.74120570330782864</v>
      </c>
      <c r="BL72" s="41">
        <f t="shared" si="210"/>
        <v>0.14824114066156574</v>
      </c>
      <c r="BM72" s="41">
        <f t="shared" si="211"/>
        <v>0.89114461143891199</v>
      </c>
      <c r="BN72" s="41">
        <v>0</v>
      </c>
      <c r="BO72" s="41">
        <v>0</v>
      </c>
      <c r="BP72" s="41">
        <f>0.891144611438912/1.2</f>
        <v>0.74262050953242664</v>
      </c>
      <c r="BQ72" s="41">
        <f t="shared" si="212"/>
        <v>0.14852410190648532</v>
      </c>
      <c r="BR72" s="41">
        <f t="shared" si="213"/>
        <v>0</v>
      </c>
      <c r="BS72" s="41">
        <v>0</v>
      </c>
      <c r="BT72" s="41">
        <v>0</v>
      </c>
      <c r="BU72" s="41">
        <v>0</v>
      </c>
      <c r="BV72" s="41">
        <f t="shared" si="214"/>
        <v>0</v>
      </c>
      <c r="BW72" s="3">
        <f t="shared" si="215"/>
        <v>0.88944684396939433</v>
      </c>
      <c r="BX72" s="3">
        <v>0</v>
      </c>
      <c r="BY72" s="3">
        <v>0</v>
      </c>
      <c r="BZ72" s="3">
        <f t="shared" si="72"/>
        <v>0.74120570330782864</v>
      </c>
      <c r="CA72" s="3">
        <f t="shared" si="216"/>
        <v>0.14824114066156574</v>
      </c>
      <c r="CB72" s="3">
        <f t="shared" si="217"/>
        <v>0.89114461143891199</v>
      </c>
      <c r="CC72" s="3">
        <v>0</v>
      </c>
      <c r="CD72" s="3">
        <v>0</v>
      </c>
      <c r="CE72" s="3">
        <f t="shared" si="218"/>
        <v>0.74262050953242664</v>
      </c>
      <c r="CF72" s="3">
        <f t="shared" si="219"/>
        <v>0.14852410190648532</v>
      </c>
      <c r="CG72" s="41" t="s">
        <v>387</v>
      </c>
      <c r="CH72" s="10"/>
    </row>
    <row r="73" spans="1:86">
      <c r="A73" s="102" t="s">
        <v>346</v>
      </c>
      <c r="B73" s="117" t="s">
        <v>184</v>
      </c>
      <c r="C73" s="11" t="s">
        <v>121</v>
      </c>
      <c r="D73" s="11" t="s">
        <v>58</v>
      </c>
      <c r="E73" s="87" t="s">
        <v>164</v>
      </c>
      <c r="F73" s="132" t="s">
        <v>244</v>
      </c>
      <c r="G73" s="87" t="s">
        <v>244</v>
      </c>
      <c r="H73" s="11" t="s">
        <v>59</v>
      </c>
      <c r="I73" s="11" t="s">
        <v>59</v>
      </c>
      <c r="J73" s="11" t="s">
        <v>59</v>
      </c>
      <c r="K73" s="11" t="s">
        <v>59</v>
      </c>
      <c r="L73" s="11" t="s">
        <v>59</v>
      </c>
      <c r="M73" s="11" t="s">
        <v>59</v>
      </c>
      <c r="N73" s="41">
        <v>0.11276854</v>
      </c>
      <c r="O73" s="41">
        <v>2.2275486999999994</v>
      </c>
      <c r="P73" s="41">
        <f t="shared" si="69"/>
        <v>2.2275477399999999</v>
      </c>
      <c r="Q73" s="41">
        <f t="shared" si="70"/>
        <v>2.1147801599999996</v>
      </c>
      <c r="R73" s="41">
        <f t="shared" si="193"/>
        <v>2.1147801599999996</v>
      </c>
      <c r="S73" s="130">
        <f t="shared" ref="S73:S75" si="220">Y73+AI73+AS73+BC73+BM73+BR73</f>
        <v>2.1147792000000001</v>
      </c>
      <c r="T73" s="41">
        <f t="shared" si="194"/>
        <v>2.1147801599999996</v>
      </c>
      <c r="U73" s="41">
        <v>0</v>
      </c>
      <c r="V73" s="41">
        <v>0</v>
      </c>
      <c r="W73" s="41">
        <v>1.7623167999999998</v>
      </c>
      <c r="X73" s="41">
        <f t="shared" si="195"/>
        <v>0.35246336</v>
      </c>
      <c r="Y73" s="41">
        <f t="shared" si="196"/>
        <v>2.1147792000000001</v>
      </c>
      <c r="Z73" s="41">
        <v>0</v>
      </c>
      <c r="AA73" s="41">
        <v>0</v>
      </c>
      <c r="AB73" s="41">
        <f>2.1147792/1.2</f>
        <v>1.7623160000000002</v>
      </c>
      <c r="AC73" s="41">
        <f t="shared" si="197"/>
        <v>0.35246320000000009</v>
      </c>
      <c r="AD73" s="41">
        <f t="shared" si="71"/>
        <v>0</v>
      </c>
      <c r="AE73" s="41">
        <v>0</v>
      </c>
      <c r="AF73" s="41">
        <v>0</v>
      </c>
      <c r="AG73" s="41">
        <v>0</v>
      </c>
      <c r="AH73" s="41">
        <f t="shared" si="198"/>
        <v>0</v>
      </c>
      <c r="AI73" s="41">
        <f t="shared" si="199"/>
        <v>0</v>
      </c>
      <c r="AJ73" s="41">
        <v>0</v>
      </c>
      <c r="AK73" s="41">
        <v>0</v>
      </c>
      <c r="AL73" s="41">
        <v>0</v>
      </c>
      <c r="AM73" s="41">
        <f t="shared" si="200"/>
        <v>0</v>
      </c>
      <c r="AN73" s="41">
        <f t="shared" si="201"/>
        <v>0</v>
      </c>
      <c r="AO73" s="41">
        <v>0</v>
      </c>
      <c r="AP73" s="41">
        <v>0</v>
      </c>
      <c r="AQ73" s="41">
        <v>0</v>
      </c>
      <c r="AR73" s="41">
        <f t="shared" si="202"/>
        <v>0</v>
      </c>
      <c r="AS73" s="41">
        <f t="shared" si="203"/>
        <v>0</v>
      </c>
      <c r="AT73" s="41">
        <v>0</v>
      </c>
      <c r="AU73" s="41">
        <v>0</v>
      </c>
      <c r="AV73" s="41">
        <v>0</v>
      </c>
      <c r="AW73" s="41">
        <f t="shared" si="204"/>
        <v>0</v>
      </c>
      <c r="AX73" s="41">
        <f t="shared" si="205"/>
        <v>0</v>
      </c>
      <c r="AY73" s="41">
        <v>0</v>
      </c>
      <c r="AZ73" s="41">
        <v>0</v>
      </c>
      <c r="BA73" s="41">
        <v>0</v>
      </c>
      <c r="BB73" s="41">
        <f t="shared" si="206"/>
        <v>0</v>
      </c>
      <c r="BC73" s="41">
        <f t="shared" si="207"/>
        <v>0</v>
      </c>
      <c r="BD73" s="41">
        <v>0</v>
      </c>
      <c r="BE73" s="41">
        <v>0</v>
      </c>
      <c r="BF73" s="41">
        <v>0</v>
      </c>
      <c r="BG73" s="41">
        <f t="shared" si="208"/>
        <v>0</v>
      </c>
      <c r="BH73" s="41">
        <f t="shared" si="209"/>
        <v>0</v>
      </c>
      <c r="BI73" s="41">
        <v>0</v>
      </c>
      <c r="BJ73" s="41">
        <v>0</v>
      </c>
      <c r="BK73" s="41">
        <v>0</v>
      </c>
      <c r="BL73" s="41">
        <f t="shared" si="210"/>
        <v>0</v>
      </c>
      <c r="BM73" s="41">
        <f t="shared" si="211"/>
        <v>0</v>
      </c>
      <c r="BN73" s="41">
        <v>0</v>
      </c>
      <c r="BO73" s="41">
        <v>0</v>
      </c>
      <c r="BP73" s="41">
        <v>0</v>
      </c>
      <c r="BQ73" s="41">
        <f t="shared" si="212"/>
        <v>0</v>
      </c>
      <c r="BR73" s="41">
        <f t="shared" si="213"/>
        <v>0</v>
      </c>
      <c r="BS73" s="41">
        <v>0</v>
      </c>
      <c r="BT73" s="41">
        <v>0</v>
      </c>
      <c r="BU73" s="41">
        <v>0</v>
      </c>
      <c r="BV73" s="41">
        <f t="shared" si="214"/>
        <v>0</v>
      </c>
      <c r="BW73" s="3">
        <f t="shared" si="215"/>
        <v>0</v>
      </c>
      <c r="BX73" s="3">
        <v>0</v>
      </c>
      <c r="BY73" s="3">
        <v>0</v>
      </c>
      <c r="BZ73" s="3">
        <f t="shared" si="72"/>
        <v>0</v>
      </c>
      <c r="CA73" s="3">
        <f t="shared" si="216"/>
        <v>0</v>
      </c>
      <c r="CB73" s="3">
        <f t="shared" si="217"/>
        <v>0</v>
      </c>
      <c r="CC73" s="3">
        <v>0</v>
      </c>
      <c r="CD73" s="3">
        <v>0</v>
      </c>
      <c r="CE73" s="3">
        <f t="shared" si="218"/>
        <v>0</v>
      </c>
      <c r="CF73" s="3">
        <f t="shared" si="219"/>
        <v>0</v>
      </c>
      <c r="CG73" s="41" t="s">
        <v>387</v>
      </c>
      <c r="CH73" s="10"/>
    </row>
    <row r="74" spans="1:86" ht="31.5">
      <c r="A74" s="102" t="s">
        <v>366</v>
      </c>
      <c r="B74" s="117" t="s">
        <v>367</v>
      </c>
      <c r="C74" s="133" t="s">
        <v>368</v>
      </c>
      <c r="D74" s="133" t="s">
        <v>168</v>
      </c>
      <c r="E74" s="132">
        <v>2022</v>
      </c>
      <c r="F74" s="132" t="s">
        <v>59</v>
      </c>
      <c r="G74" s="132">
        <v>2022</v>
      </c>
      <c r="H74" s="133" t="s">
        <v>59</v>
      </c>
      <c r="I74" s="133" t="s">
        <v>59</v>
      </c>
      <c r="J74" s="133" t="s">
        <v>59</v>
      </c>
      <c r="K74" s="133" t="s">
        <v>59</v>
      </c>
      <c r="L74" s="133" t="s">
        <v>59</v>
      </c>
      <c r="M74" s="133" t="s">
        <v>59</v>
      </c>
      <c r="N74" s="41">
        <v>0</v>
      </c>
      <c r="O74" s="41">
        <f t="shared" ref="O74:O75" si="221">R74+N74</f>
        <v>0</v>
      </c>
      <c r="P74" s="41">
        <f t="shared" si="69"/>
        <v>0.51078599999999996</v>
      </c>
      <c r="Q74" s="41">
        <f t="shared" si="70"/>
        <v>0</v>
      </c>
      <c r="R74" s="41">
        <f t="shared" si="193"/>
        <v>0</v>
      </c>
      <c r="S74" s="130">
        <f t="shared" si="220"/>
        <v>0.51078599999999996</v>
      </c>
      <c r="T74" s="41">
        <f t="shared" si="194"/>
        <v>0</v>
      </c>
      <c r="U74" s="41">
        <v>0</v>
      </c>
      <c r="V74" s="41">
        <v>0</v>
      </c>
      <c r="W74" s="41">
        <v>0</v>
      </c>
      <c r="X74" s="41">
        <f t="shared" si="195"/>
        <v>0</v>
      </c>
      <c r="Y74" s="41">
        <f t="shared" si="196"/>
        <v>0.51078599999999996</v>
      </c>
      <c r="Z74" s="41">
        <v>0</v>
      </c>
      <c r="AA74" s="41">
        <v>0</v>
      </c>
      <c r="AB74" s="41">
        <f>0.510786/1.2</f>
        <v>0.42565500000000001</v>
      </c>
      <c r="AC74" s="41">
        <f t="shared" si="197"/>
        <v>8.5131000000000012E-2</v>
      </c>
      <c r="AD74" s="41">
        <f t="shared" ref="AD74" si="222">AE74+AF74+AG74+AH74</f>
        <v>0</v>
      </c>
      <c r="AE74" s="41">
        <v>0</v>
      </c>
      <c r="AF74" s="41">
        <v>0</v>
      </c>
      <c r="AG74" s="41">
        <v>0</v>
      </c>
      <c r="AH74" s="41">
        <f t="shared" si="198"/>
        <v>0</v>
      </c>
      <c r="AI74" s="41">
        <f t="shared" si="199"/>
        <v>0</v>
      </c>
      <c r="AJ74" s="41">
        <v>0</v>
      </c>
      <c r="AK74" s="41">
        <v>0</v>
      </c>
      <c r="AL74" s="41">
        <v>0</v>
      </c>
      <c r="AM74" s="41">
        <f t="shared" si="200"/>
        <v>0</v>
      </c>
      <c r="AN74" s="41">
        <f t="shared" si="201"/>
        <v>0</v>
      </c>
      <c r="AO74" s="41">
        <v>0</v>
      </c>
      <c r="AP74" s="41">
        <v>0</v>
      </c>
      <c r="AQ74" s="41">
        <v>0</v>
      </c>
      <c r="AR74" s="41">
        <f t="shared" si="202"/>
        <v>0</v>
      </c>
      <c r="AS74" s="41">
        <f t="shared" si="203"/>
        <v>0</v>
      </c>
      <c r="AT74" s="41">
        <v>0</v>
      </c>
      <c r="AU74" s="41">
        <v>0</v>
      </c>
      <c r="AV74" s="41">
        <v>0</v>
      </c>
      <c r="AW74" s="41">
        <f t="shared" si="204"/>
        <v>0</v>
      </c>
      <c r="AX74" s="41">
        <f t="shared" si="205"/>
        <v>0</v>
      </c>
      <c r="AY74" s="41">
        <v>0</v>
      </c>
      <c r="AZ74" s="41">
        <v>0</v>
      </c>
      <c r="BA74" s="41">
        <v>0</v>
      </c>
      <c r="BB74" s="41">
        <f t="shared" si="206"/>
        <v>0</v>
      </c>
      <c r="BC74" s="41">
        <f t="shared" si="207"/>
        <v>0</v>
      </c>
      <c r="BD74" s="41">
        <v>0</v>
      </c>
      <c r="BE74" s="41">
        <v>0</v>
      </c>
      <c r="BF74" s="41">
        <v>0</v>
      </c>
      <c r="BG74" s="41">
        <f t="shared" si="208"/>
        <v>0</v>
      </c>
      <c r="BH74" s="41">
        <f t="shared" si="209"/>
        <v>0</v>
      </c>
      <c r="BI74" s="41">
        <v>0</v>
      </c>
      <c r="BJ74" s="41">
        <v>0</v>
      </c>
      <c r="BK74" s="41">
        <v>0</v>
      </c>
      <c r="BL74" s="41">
        <f t="shared" si="210"/>
        <v>0</v>
      </c>
      <c r="BM74" s="41">
        <f t="shared" si="211"/>
        <v>0</v>
      </c>
      <c r="BN74" s="41">
        <v>0</v>
      </c>
      <c r="BO74" s="41">
        <v>0</v>
      </c>
      <c r="BP74" s="41">
        <v>0</v>
      </c>
      <c r="BQ74" s="41">
        <f t="shared" si="212"/>
        <v>0</v>
      </c>
      <c r="BR74" s="41">
        <f t="shared" si="213"/>
        <v>0</v>
      </c>
      <c r="BS74" s="41">
        <v>0</v>
      </c>
      <c r="BT74" s="41">
        <v>0</v>
      </c>
      <c r="BU74" s="41">
        <v>0</v>
      </c>
      <c r="BV74" s="41">
        <f t="shared" si="214"/>
        <v>0</v>
      </c>
      <c r="BW74" s="130">
        <f t="shared" si="215"/>
        <v>0</v>
      </c>
      <c r="BX74" s="130">
        <v>0</v>
      </c>
      <c r="BY74" s="130">
        <v>0</v>
      </c>
      <c r="BZ74" s="130">
        <f t="shared" si="72"/>
        <v>0</v>
      </c>
      <c r="CA74" s="130">
        <f t="shared" ref="CA74" si="223">AH74+AR74+BB74+BL74+BV74</f>
        <v>0</v>
      </c>
      <c r="CB74" s="130">
        <f t="shared" si="217"/>
        <v>0</v>
      </c>
      <c r="CC74" s="130">
        <v>0</v>
      </c>
      <c r="CD74" s="130">
        <v>0</v>
      </c>
      <c r="CE74" s="130">
        <f t="shared" si="218"/>
        <v>0</v>
      </c>
      <c r="CF74" s="130">
        <f t="shared" si="219"/>
        <v>0</v>
      </c>
      <c r="CG74" s="138" t="s">
        <v>390</v>
      </c>
      <c r="CH74" s="10"/>
    </row>
    <row r="75" spans="1:86" ht="53.25" customHeight="1">
      <c r="A75" s="102" t="s">
        <v>378</v>
      </c>
      <c r="B75" s="117" t="s">
        <v>379</v>
      </c>
      <c r="C75" s="134" t="str">
        <f>[1]Финансирование!$C$42</f>
        <v>M_C0804-706</v>
      </c>
      <c r="D75" s="134" t="s">
        <v>168</v>
      </c>
      <c r="E75" s="136">
        <v>2023</v>
      </c>
      <c r="F75" s="136" t="s">
        <v>59</v>
      </c>
      <c r="G75" s="136">
        <v>2023</v>
      </c>
      <c r="H75" s="134" t="s">
        <v>59</v>
      </c>
      <c r="I75" s="134" t="s">
        <v>59</v>
      </c>
      <c r="J75" s="134" t="s">
        <v>59</v>
      </c>
      <c r="K75" s="134" t="s">
        <v>59</v>
      </c>
      <c r="L75" s="134" t="s">
        <v>59</v>
      </c>
      <c r="M75" s="134" t="s">
        <v>59</v>
      </c>
      <c r="N75" s="41">
        <v>0</v>
      </c>
      <c r="O75" s="41">
        <f t="shared" si="221"/>
        <v>0</v>
      </c>
      <c r="P75" s="41">
        <f t="shared" si="69"/>
        <v>0.39800000000000008</v>
      </c>
      <c r="Q75" s="41">
        <f t="shared" ref="Q75" si="224">T75+AD75+AN75+AX75+BH75</f>
        <v>0</v>
      </c>
      <c r="R75" s="41">
        <f t="shared" si="193"/>
        <v>0</v>
      </c>
      <c r="S75" s="130">
        <f t="shared" si="220"/>
        <v>0.39800000000000008</v>
      </c>
      <c r="T75" s="41">
        <f t="shared" si="194"/>
        <v>0</v>
      </c>
      <c r="U75" s="41">
        <v>0</v>
      </c>
      <c r="V75" s="41">
        <v>0</v>
      </c>
      <c r="W75" s="41">
        <v>0</v>
      </c>
      <c r="X75" s="41">
        <f t="shared" si="195"/>
        <v>0</v>
      </c>
      <c r="Y75" s="41">
        <f t="shared" si="196"/>
        <v>0</v>
      </c>
      <c r="Z75" s="41">
        <v>0</v>
      </c>
      <c r="AA75" s="41">
        <v>0</v>
      </c>
      <c r="AB75" s="41">
        <v>0</v>
      </c>
      <c r="AC75" s="41">
        <f t="shared" si="197"/>
        <v>0</v>
      </c>
      <c r="AD75" s="41">
        <f t="shared" ref="AD75" si="225">AE75+AF75+AG75+AH75</f>
        <v>0</v>
      </c>
      <c r="AE75" s="41">
        <v>0</v>
      </c>
      <c r="AF75" s="41">
        <v>0</v>
      </c>
      <c r="AG75" s="41">
        <v>0</v>
      </c>
      <c r="AH75" s="41">
        <f t="shared" si="198"/>
        <v>0</v>
      </c>
      <c r="AI75" s="41">
        <f t="shared" si="199"/>
        <v>0.39800000000000008</v>
      </c>
      <c r="AJ75" s="41">
        <v>0</v>
      </c>
      <c r="AK75" s="41">
        <v>0</v>
      </c>
      <c r="AL75" s="41">
        <f>0.398/1.2</f>
        <v>0.33166666666666672</v>
      </c>
      <c r="AM75" s="41">
        <f t="shared" si="200"/>
        <v>6.6333333333333341E-2</v>
      </c>
      <c r="AN75" s="41">
        <f t="shared" si="201"/>
        <v>0</v>
      </c>
      <c r="AO75" s="41">
        <v>0</v>
      </c>
      <c r="AP75" s="41">
        <v>0</v>
      </c>
      <c r="AQ75" s="41">
        <v>0</v>
      </c>
      <c r="AR75" s="41">
        <f t="shared" si="202"/>
        <v>0</v>
      </c>
      <c r="AS75" s="41">
        <f t="shared" si="203"/>
        <v>0</v>
      </c>
      <c r="AT75" s="41">
        <v>0</v>
      </c>
      <c r="AU75" s="41">
        <v>0</v>
      </c>
      <c r="AV75" s="41">
        <v>0</v>
      </c>
      <c r="AW75" s="41">
        <f t="shared" si="204"/>
        <v>0</v>
      </c>
      <c r="AX75" s="41">
        <f t="shared" si="205"/>
        <v>0</v>
      </c>
      <c r="AY75" s="41">
        <v>0</v>
      </c>
      <c r="AZ75" s="41">
        <v>0</v>
      </c>
      <c r="BA75" s="41">
        <v>0</v>
      </c>
      <c r="BB75" s="41">
        <f t="shared" si="206"/>
        <v>0</v>
      </c>
      <c r="BC75" s="41">
        <f t="shared" si="207"/>
        <v>0</v>
      </c>
      <c r="BD75" s="41">
        <v>0</v>
      </c>
      <c r="BE75" s="41">
        <v>0</v>
      </c>
      <c r="BF75" s="41">
        <v>0</v>
      </c>
      <c r="BG75" s="41">
        <f t="shared" si="208"/>
        <v>0</v>
      </c>
      <c r="BH75" s="41">
        <f t="shared" si="209"/>
        <v>0</v>
      </c>
      <c r="BI75" s="41">
        <v>0</v>
      </c>
      <c r="BJ75" s="41">
        <v>0</v>
      </c>
      <c r="BK75" s="41">
        <v>0</v>
      </c>
      <c r="BL75" s="41">
        <f t="shared" si="210"/>
        <v>0</v>
      </c>
      <c r="BM75" s="41">
        <f t="shared" si="211"/>
        <v>0</v>
      </c>
      <c r="BN75" s="41">
        <v>0</v>
      </c>
      <c r="BO75" s="41">
        <v>0</v>
      </c>
      <c r="BP75" s="41">
        <v>0</v>
      </c>
      <c r="BQ75" s="41">
        <f t="shared" si="212"/>
        <v>0</v>
      </c>
      <c r="BR75" s="41">
        <f t="shared" si="213"/>
        <v>0</v>
      </c>
      <c r="BS75" s="41">
        <v>0</v>
      </c>
      <c r="BT75" s="41">
        <v>0</v>
      </c>
      <c r="BU75" s="41">
        <v>0</v>
      </c>
      <c r="BV75" s="41">
        <f t="shared" si="214"/>
        <v>0</v>
      </c>
      <c r="BW75" s="130">
        <f t="shared" si="215"/>
        <v>0</v>
      </c>
      <c r="BX75" s="130">
        <v>0</v>
      </c>
      <c r="BY75" s="130">
        <v>0</v>
      </c>
      <c r="BZ75" s="130">
        <f t="shared" si="72"/>
        <v>0</v>
      </c>
      <c r="CA75" s="130">
        <f t="shared" ref="CA75" si="226">AH75+AR75+BB75+BL75+BV75</f>
        <v>0</v>
      </c>
      <c r="CB75" s="130">
        <f t="shared" si="217"/>
        <v>0.39800000000000008</v>
      </c>
      <c r="CC75" s="130">
        <v>0</v>
      </c>
      <c r="CD75" s="130">
        <v>0</v>
      </c>
      <c r="CE75" s="130">
        <f t="shared" si="218"/>
        <v>0.33166666666666672</v>
      </c>
      <c r="CF75" s="130">
        <f t="shared" si="219"/>
        <v>6.6333333333333341E-2</v>
      </c>
      <c r="CG75" s="138" t="s">
        <v>391</v>
      </c>
      <c r="CH75" s="10"/>
    </row>
    <row r="76" spans="1:86" s="31" customFormat="1" ht="15.75" customHeight="1">
      <c r="A76" s="102" t="s">
        <v>248</v>
      </c>
      <c r="B76" s="9" t="s">
        <v>169</v>
      </c>
      <c r="C76" s="9" t="s">
        <v>113</v>
      </c>
      <c r="D76" s="9" t="s">
        <v>58</v>
      </c>
      <c r="E76" s="9" t="s">
        <v>245</v>
      </c>
      <c r="F76" s="9" t="s">
        <v>243</v>
      </c>
      <c r="G76" s="9">
        <v>2027</v>
      </c>
      <c r="H76" s="9" t="s">
        <v>59</v>
      </c>
      <c r="I76" s="9" t="s">
        <v>59</v>
      </c>
      <c r="J76" s="9" t="s">
        <v>59</v>
      </c>
      <c r="K76" s="9" t="s">
        <v>59</v>
      </c>
      <c r="L76" s="9" t="s">
        <v>59</v>
      </c>
      <c r="M76" s="9" t="s">
        <v>59</v>
      </c>
      <c r="N76" s="40">
        <f t="shared" ref="N76:X76" si="227">SUM(N77:N86)</f>
        <v>0</v>
      </c>
      <c r="O76" s="40">
        <f t="shared" si="227"/>
        <v>3.380247919538665</v>
      </c>
      <c r="P76" s="40">
        <f t="shared" si="227"/>
        <v>3.5977817461664006</v>
      </c>
      <c r="Q76" s="40">
        <f t="shared" si="227"/>
        <v>3.380247919538665</v>
      </c>
      <c r="R76" s="40">
        <f t="shared" si="227"/>
        <v>3.380247919538665</v>
      </c>
      <c r="S76" s="8">
        <f t="shared" si="227"/>
        <v>3.5977817461664006</v>
      </c>
      <c r="T76" s="40">
        <f t="shared" si="227"/>
        <v>0.60433401189619196</v>
      </c>
      <c r="U76" s="40">
        <f t="shared" si="227"/>
        <v>0</v>
      </c>
      <c r="V76" s="40">
        <f t="shared" si="227"/>
        <v>0</v>
      </c>
      <c r="W76" s="40">
        <f t="shared" ref="W76" si="228">SUM(W77:W86)</f>
        <v>0.50361167658016004</v>
      </c>
      <c r="X76" s="40">
        <f t="shared" ref="W76:X76" si="229">SUM(X77:X86)</f>
        <v>0.100722335316032</v>
      </c>
      <c r="Y76" s="40">
        <f>SUM(Y77:Y86)</f>
        <v>0</v>
      </c>
      <c r="Z76" s="40">
        <f t="shared" ref="Z76:CF76" si="230">SUM(Z77:Z86)</f>
        <v>0</v>
      </c>
      <c r="AA76" s="40">
        <f t="shared" si="230"/>
        <v>0</v>
      </c>
      <c r="AB76" s="40">
        <f t="shared" ref="AB76" si="231">SUM(AB77:AB86)</f>
        <v>0</v>
      </c>
      <c r="AC76" s="40">
        <f t="shared" ref="AC76" si="232">SUM(AC77:AC86)</f>
        <v>0</v>
      </c>
      <c r="AD76" s="40">
        <f t="shared" si="230"/>
        <v>0</v>
      </c>
      <c r="AE76" s="40">
        <f t="shared" si="230"/>
        <v>0</v>
      </c>
      <c r="AF76" s="40">
        <f t="shared" si="230"/>
        <v>0</v>
      </c>
      <c r="AG76" s="40">
        <f t="shared" ref="AG76" si="233">SUM(AG77:AG86)</f>
        <v>0</v>
      </c>
      <c r="AH76" s="40">
        <f t="shared" si="230"/>
        <v>0</v>
      </c>
      <c r="AI76" s="40">
        <f t="shared" si="230"/>
        <v>0</v>
      </c>
      <c r="AJ76" s="40">
        <f t="shared" si="230"/>
        <v>0</v>
      </c>
      <c r="AK76" s="40">
        <f t="shared" si="230"/>
        <v>0</v>
      </c>
      <c r="AL76" s="40">
        <f t="shared" ref="AL76" si="234">SUM(AL77:AL86)</f>
        <v>0</v>
      </c>
      <c r="AM76" s="40">
        <f t="shared" ref="AM76" si="235">SUM(AM77:AM86)</f>
        <v>0</v>
      </c>
      <c r="AN76" s="40">
        <f t="shared" si="230"/>
        <v>0.66247578879744506</v>
      </c>
      <c r="AO76" s="40">
        <f t="shared" si="230"/>
        <v>0</v>
      </c>
      <c r="AP76" s="40">
        <f t="shared" si="230"/>
        <v>0</v>
      </c>
      <c r="AQ76" s="40">
        <v>0.55206315733120426</v>
      </c>
      <c r="AR76" s="40">
        <f t="shared" ref="AQ76:AR76" si="236">SUM(AR77:AR86)</f>
        <v>0.11041263146624085</v>
      </c>
      <c r="AS76" s="40">
        <f t="shared" si="230"/>
        <v>0.83846007974332804</v>
      </c>
      <c r="AT76" s="40">
        <f t="shared" si="230"/>
        <v>0</v>
      </c>
      <c r="AU76" s="40">
        <f t="shared" si="230"/>
        <v>0</v>
      </c>
      <c r="AV76" s="40">
        <f t="shared" ref="AV76" si="237">SUM(AV77:AV86)</f>
        <v>0.69871673311944005</v>
      </c>
      <c r="AW76" s="40">
        <f t="shared" ref="AW76" si="238">SUM(AW77:AW86)</f>
        <v>0.13974334662388802</v>
      </c>
      <c r="AX76" s="40">
        <f t="shared" si="230"/>
        <v>1.3872255456810163</v>
      </c>
      <c r="AY76" s="40">
        <f t="shared" si="230"/>
        <v>0</v>
      </c>
      <c r="AZ76" s="40">
        <f t="shared" si="230"/>
        <v>0</v>
      </c>
      <c r="BA76" s="40">
        <f t="shared" ref="BA76" si="239">SUM(BA77:BA86)</f>
        <v>1.1560212880675136</v>
      </c>
      <c r="BB76" s="40">
        <f t="shared" ref="BB76" si="240">SUM(BB77:BB86)</f>
        <v>0.23120425761350274</v>
      </c>
      <c r="BC76" s="40">
        <f t="shared" si="230"/>
        <v>0.87786770349126431</v>
      </c>
      <c r="BD76" s="40">
        <f t="shared" si="230"/>
        <v>0</v>
      </c>
      <c r="BE76" s="40">
        <f t="shared" si="230"/>
        <v>0</v>
      </c>
      <c r="BF76" s="40">
        <f t="shared" ref="BF76" si="241">SUM(BF77:BF86)</f>
        <v>0.73155641957605366</v>
      </c>
      <c r="BG76" s="40">
        <f t="shared" ref="BF76:BG76" si="242">SUM(BG77:BG86)</f>
        <v>0.14631128391521075</v>
      </c>
      <c r="BH76" s="40">
        <f t="shared" si="230"/>
        <v>0.72621257316401189</v>
      </c>
      <c r="BI76" s="40">
        <f t="shared" si="230"/>
        <v>0</v>
      </c>
      <c r="BJ76" s="40">
        <f t="shared" si="230"/>
        <v>0</v>
      </c>
      <c r="BK76" s="40">
        <f t="shared" ref="BK76" si="243">SUM(BK77:BK86)</f>
        <v>0.60517714430334335</v>
      </c>
      <c r="BL76" s="40">
        <f t="shared" ref="BK76:BL76" si="244">SUM(BL77:BL86)</f>
        <v>0.12103542886066866</v>
      </c>
      <c r="BM76" s="40">
        <f t="shared" si="230"/>
        <v>0.91912748555535351</v>
      </c>
      <c r="BN76" s="40">
        <f t="shared" si="230"/>
        <v>0</v>
      </c>
      <c r="BO76" s="40">
        <f t="shared" si="230"/>
        <v>0</v>
      </c>
      <c r="BP76" s="40">
        <f t="shared" ref="BP76" si="245">SUM(BP77:BP86)</f>
        <v>0.76593957129612789</v>
      </c>
      <c r="BQ76" s="40">
        <f t="shared" ref="BQ76" si="246">SUM(BQ77:BQ86)</f>
        <v>0.15318791425922559</v>
      </c>
      <c r="BR76" s="40">
        <f t="shared" si="230"/>
        <v>0.96232647737645494</v>
      </c>
      <c r="BS76" s="40">
        <f t="shared" si="230"/>
        <v>0</v>
      </c>
      <c r="BT76" s="40">
        <f t="shared" si="230"/>
        <v>0</v>
      </c>
      <c r="BU76" s="40">
        <f t="shared" ref="BU76" si="247">SUM(BU77:BU86)</f>
        <v>0.80193873114704584</v>
      </c>
      <c r="BV76" s="40">
        <f t="shared" ref="BV76" si="248">SUM(BV77:BV86)</f>
        <v>0.16038774622940916</v>
      </c>
      <c r="BW76" s="8">
        <f t="shared" si="230"/>
        <v>3.7382403850189281</v>
      </c>
      <c r="BX76" s="8">
        <f t="shared" si="230"/>
        <v>0</v>
      </c>
      <c r="BY76" s="8">
        <f t="shared" si="230"/>
        <v>0</v>
      </c>
      <c r="BZ76" s="8">
        <f t="shared" si="230"/>
        <v>3.115200320849107</v>
      </c>
      <c r="CA76" s="8">
        <f t="shared" si="230"/>
        <v>0.62304006416982138</v>
      </c>
      <c r="CB76" s="8">
        <f t="shared" si="230"/>
        <v>3.5977817461664006</v>
      </c>
      <c r="CC76" s="8">
        <f t="shared" si="230"/>
        <v>0</v>
      </c>
      <c r="CD76" s="8">
        <f t="shared" si="230"/>
        <v>0</v>
      </c>
      <c r="CE76" s="8">
        <f t="shared" si="230"/>
        <v>2.9981514551386672</v>
      </c>
      <c r="CF76" s="8">
        <f t="shared" si="230"/>
        <v>0.59963029102773358</v>
      </c>
      <c r="CG76" s="147" t="s">
        <v>59</v>
      </c>
      <c r="CH76" s="10"/>
    </row>
    <row r="77" spans="1:86" s="46" customFormat="1">
      <c r="A77" s="101" t="s">
        <v>249</v>
      </c>
      <c r="B77" s="55" t="s">
        <v>175</v>
      </c>
      <c r="C77" s="94" t="s">
        <v>177</v>
      </c>
      <c r="D77" s="56" t="s">
        <v>168</v>
      </c>
      <c r="E77" s="56" t="s">
        <v>166</v>
      </c>
      <c r="F77" s="132" t="s">
        <v>166</v>
      </c>
      <c r="G77" s="56" t="s">
        <v>166</v>
      </c>
      <c r="H77" s="56" t="s">
        <v>59</v>
      </c>
      <c r="I77" s="56" t="s">
        <v>59</v>
      </c>
      <c r="J77" s="56" t="s">
        <v>59</v>
      </c>
      <c r="K77" s="56" t="s">
        <v>59</v>
      </c>
      <c r="L77" s="56" t="s">
        <v>59</v>
      </c>
      <c r="M77" s="56" t="s">
        <v>59</v>
      </c>
      <c r="N77" s="41">
        <v>0</v>
      </c>
      <c r="O77" s="41">
        <v>0.25840853361815508</v>
      </c>
      <c r="P77" s="41">
        <f t="shared" si="69"/>
        <v>0.24283278999532798</v>
      </c>
      <c r="Q77" s="41">
        <f t="shared" si="70"/>
        <v>0.25840853361815508</v>
      </c>
      <c r="R77" s="41">
        <f>Q77</f>
        <v>0.25840853361815508</v>
      </c>
      <c r="S77" s="41">
        <f>Y77+AI77+AS77+BC77+BM77+BR77</f>
        <v>0.24283278999532798</v>
      </c>
      <c r="T77" s="41">
        <f>U77+V77+W77+X77</f>
        <v>0</v>
      </c>
      <c r="U77" s="41">
        <v>0</v>
      </c>
      <c r="V77" s="41">
        <v>0</v>
      </c>
      <c r="W77" s="41">
        <v>0</v>
      </c>
      <c r="X77" s="41">
        <f t="shared" ref="X77:X86" si="249">W77*20%</f>
        <v>0</v>
      </c>
      <c r="Y77" s="41">
        <f>Z77+AA77+AB77+AC77</f>
        <v>0</v>
      </c>
      <c r="Z77" s="41">
        <v>0</v>
      </c>
      <c r="AA77" s="41">
        <v>0</v>
      </c>
      <c r="AB77" s="41">
        <v>0</v>
      </c>
      <c r="AC77" s="41">
        <f t="shared" ref="AC77:AC86" si="250">AB77*20%</f>
        <v>0</v>
      </c>
      <c r="AD77" s="41">
        <f t="shared" si="71"/>
        <v>0</v>
      </c>
      <c r="AE77" s="41">
        <v>0</v>
      </c>
      <c r="AF77" s="41">
        <v>0</v>
      </c>
      <c r="AG77" s="41">
        <v>0</v>
      </c>
      <c r="AH77" s="41">
        <f t="shared" ref="AH77:AH86" si="251">AG77*20%</f>
        <v>0</v>
      </c>
      <c r="AI77" s="41">
        <f t="shared" ref="AI77:AI114" si="252">AJ77+AK77+AL77+AM77</f>
        <v>0</v>
      </c>
      <c r="AJ77" s="41">
        <v>0</v>
      </c>
      <c r="AK77" s="41">
        <v>0</v>
      </c>
      <c r="AL77" s="41">
        <v>0</v>
      </c>
      <c r="AM77" s="41">
        <f t="shared" ref="AM77:AM86" si="253">AL77*20%</f>
        <v>0</v>
      </c>
      <c r="AN77" s="41">
        <f t="shared" ref="AN77:AN114" si="254">AO77+AP77+AQ77+AR77</f>
        <v>0.25840853361815508</v>
      </c>
      <c r="AO77" s="41">
        <v>0</v>
      </c>
      <c r="AP77" s="41">
        <v>0</v>
      </c>
      <c r="AQ77" s="41">
        <v>0.21534044468179592</v>
      </c>
      <c r="AR77" s="41">
        <f t="shared" ref="AR77:AR86" si="255">AQ77*20%</f>
        <v>4.3068088936359189E-2</v>
      </c>
      <c r="AS77" s="41">
        <f t="shared" ref="AS77:AS114" si="256">AT77+AU77+AV77+AW77</f>
        <v>0.24283278999532798</v>
      </c>
      <c r="AT77" s="41">
        <v>0</v>
      </c>
      <c r="AU77" s="41">
        <v>0</v>
      </c>
      <c r="AV77" s="41">
        <v>0.20236065832943997</v>
      </c>
      <c r="AW77" s="41">
        <f t="shared" ref="AW77:AW86" si="257">AV77*20%</f>
        <v>4.0472131665887999E-2</v>
      </c>
      <c r="AX77" s="41">
        <f t="shared" ref="AX77:AX114" si="258">AY77+AZ77+BA77+BB77</f>
        <v>0</v>
      </c>
      <c r="AY77" s="41">
        <v>0</v>
      </c>
      <c r="AZ77" s="41">
        <v>0</v>
      </c>
      <c r="BA77" s="41">
        <v>0</v>
      </c>
      <c r="BB77" s="41">
        <f t="shared" ref="BB77:BB86" si="259">BA77*20%</f>
        <v>0</v>
      </c>
      <c r="BC77" s="41">
        <f t="shared" ref="BC77:BC114" si="260">BD77+BE77+BF77+BG77</f>
        <v>0</v>
      </c>
      <c r="BD77" s="41">
        <v>0</v>
      </c>
      <c r="BE77" s="41">
        <v>0</v>
      </c>
      <c r="BF77" s="41">
        <v>0</v>
      </c>
      <c r="BG77" s="41">
        <f t="shared" ref="BG77:BG86" si="261">BF77*20%</f>
        <v>0</v>
      </c>
      <c r="BH77" s="41">
        <f t="shared" ref="BH77:BH114" si="262">BI77+BJ77+BK77+BL77</f>
        <v>0</v>
      </c>
      <c r="BI77" s="41">
        <v>0</v>
      </c>
      <c r="BJ77" s="41">
        <v>0</v>
      </c>
      <c r="BK77" s="41">
        <v>0</v>
      </c>
      <c r="BL77" s="41">
        <f t="shared" ref="BL77:BL86" si="263">BK77*20%</f>
        <v>0</v>
      </c>
      <c r="BM77" s="41">
        <f t="shared" ref="BM77:BM114" si="264">BN77+BO77+BP77+BQ77</f>
        <v>0</v>
      </c>
      <c r="BN77" s="41">
        <v>0</v>
      </c>
      <c r="BO77" s="41">
        <v>0</v>
      </c>
      <c r="BP77" s="41">
        <v>0</v>
      </c>
      <c r="BQ77" s="41">
        <f t="shared" ref="BQ77:BQ86" si="265">BP77*20%</f>
        <v>0</v>
      </c>
      <c r="BR77" s="41">
        <f t="shared" ref="BR77:BR114" si="266">BS77+BT77+BU77+BV77</f>
        <v>0</v>
      </c>
      <c r="BS77" s="41">
        <v>0</v>
      </c>
      <c r="BT77" s="41">
        <v>0</v>
      </c>
      <c r="BU77" s="41">
        <v>0</v>
      </c>
      <c r="BV77" s="41">
        <f t="shared" ref="BV77:BV86" si="267">BU77*20%</f>
        <v>0</v>
      </c>
      <c r="BW77" s="41">
        <f>BX77+BY77+BZ77+CA77</f>
        <v>0.25840853361815508</v>
      </c>
      <c r="BX77" s="41">
        <v>0</v>
      </c>
      <c r="BY77" s="41">
        <v>0</v>
      </c>
      <c r="BZ77" s="41">
        <f t="shared" si="72"/>
        <v>0.21534044468179592</v>
      </c>
      <c r="CA77" s="41">
        <f>AH77+AR77+BB77+BL77+BV77</f>
        <v>4.3068088936359189E-2</v>
      </c>
      <c r="CB77" s="41">
        <f>CC77+CD77+CE77+CF77</f>
        <v>0.24283278999532798</v>
      </c>
      <c r="CC77" s="41">
        <v>0</v>
      </c>
      <c r="CD77" s="41">
        <v>0</v>
      </c>
      <c r="CE77" s="41">
        <f>AL77+AV77+BF77+BP77+BU77</f>
        <v>0.20236065832943997</v>
      </c>
      <c r="CF77" s="41">
        <f t="shared" ref="CF77:CF86" si="268">AM77+AW77+BG77+BQ77+BV77</f>
        <v>4.0472131665887999E-2</v>
      </c>
      <c r="CG77" s="154" t="s">
        <v>387</v>
      </c>
    </row>
    <row r="78" spans="1:86" s="46" customFormat="1" ht="30.75" customHeight="1">
      <c r="A78" s="101" t="s">
        <v>250</v>
      </c>
      <c r="B78" s="55" t="s">
        <v>176</v>
      </c>
      <c r="C78" s="94" t="s">
        <v>178</v>
      </c>
      <c r="D78" s="56" t="s">
        <v>168</v>
      </c>
      <c r="E78" s="56" t="s">
        <v>166</v>
      </c>
      <c r="F78" s="132" t="s">
        <v>166</v>
      </c>
      <c r="G78" s="56" t="s">
        <v>166</v>
      </c>
      <c r="H78" s="56" t="s">
        <v>59</v>
      </c>
      <c r="I78" s="56" t="s">
        <v>59</v>
      </c>
      <c r="J78" s="56" t="s">
        <v>59</v>
      </c>
      <c r="K78" s="56" t="s">
        <v>59</v>
      </c>
      <c r="L78" s="56" t="s">
        <v>59</v>
      </c>
      <c r="M78" s="56" t="s">
        <v>59</v>
      </c>
      <c r="N78" s="41">
        <v>0</v>
      </c>
      <c r="O78" s="41">
        <v>0.40406725517928993</v>
      </c>
      <c r="P78" s="41">
        <f t="shared" si="69"/>
        <v>0.59562728974800005</v>
      </c>
      <c r="Q78" s="41">
        <f t="shared" si="70"/>
        <v>0.40406725517928993</v>
      </c>
      <c r="R78" s="41">
        <f>Q78</f>
        <v>0.40406725517928993</v>
      </c>
      <c r="S78" s="41">
        <f>Y78+AI78+AS78+BC78+BM78+BR78</f>
        <v>0.59562728974800005</v>
      </c>
      <c r="T78" s="41">
        <f>U78+V78+W78+X78</f>
        <v>0</v>
      </c>
      <c r="U78" s="41">
        <v>0</v>
      </c>
      <c r="V78" s="41">
        <v>0</v>
      </c>
      <c r="W78" s="41">
        <v>0</v>
      </c>
      <c r="X78" s="41">
        <f t="shared" si="249"/>
        <v>0</v>
      </c>
      <c r="Y78" s="41">
        <f>Z78+AA78+AB78+AC78</f>
        <v>0</v>
      </c>
      <c r="Z78" s="41">
        <v>0</v>
      </c>
      <c r="AA78" s="41">
        <v>0</v>
      </c>
      <c r="AB78" s="41">
        <v>0</v>
      </c>
      <c r="AC78" s="41">
        <f t="shared" si="250"/>
        <v>0</v>
      </c>
      <c r="AD78" s="41">
        <f t="shared" si="71"/>
        <v>0</v>
      </c>
      <c r="AE78" s="41">
        <v>0</v>
      </c>
      <c r="AF78" s="41">
        <v>0</v>
      </c>
      <c r="AG78" s="41">
        <v>0</v>
      </c>
      <c r="AH78" s="41">
        <f t="shared" si="251"/>
        <v>0</v>
      </c>
      <c r="AI78" s="41">
        <f t="shared" si="252"/>
        <v>0</v>
      </c>
      <c r="AJ78" s="41">
        <v>0</v>
      </c>
      <c r="AK78" s="41">
        <v>0</v>
      </c>
      <c r="AL78" s="41">
        <v>0</v>
      </c>
      <c r="AM78" s="41">
        <f t="shared" si="253"/>
        <v>0</v>
      </c>
      <c r="AN78" s="41">
        <f t="shared" si="254"/>
        <v>0.40406725517928993</v>
      </c>
      <c r="AO78" s="41">
        <v>0</v>
      </c>
      <c r="AP78" s="41">
        <v>0</v>
      </c>
      <c r="AQ78" s="41">
        <v>0.33672271264940828</v>
      </c>
      <c r="AR78" s="41">
        <f t="shared" si="255"/>
        <v>6.734454252988166E-2</v>
      </c>
      <c r="AS78" s="41">
        <f t="shared" si="256"/>
        <v>0.59562728974800005</v>
      </c>
      <c r="AT78" s="41">
        <v>0</v>
      </c>
      <c r="AU78" s="41">
        <v>0</v>
      </c>
      <c r="AV78" s="41">
        <f>0.595627289748/1.2</f>
        <v>0.49635607479000005</v>
      </c>
      <c r="AW78" s="41">
        <f t="shared" si="257"/>
        <v>9.9271214958000009E-2</v>
      </c>
      <c r="AX78" s="41">
        <f t="shared" si="258"/>
        <v>0</v>
      </c>
      <c r="AY78" s="41">
        <v>0</v>
      </c>
      <c r="AZ78" s="41">
        <v>0</v>
      </c>
      <c r="BA78" s="41">
        <v>0</v>
      </c>
      <c r="BB78" s="41">
        <f t="shared" si="259"/>
        <v>0</v>
      </c>
      <c r="BC78" s="41">
        <f t="shared" si="260"/>
        <v>0</v>
      </c>
      <c r="BD78" s="41">
        <v>0</v>
      </c>
      <c r="BE78" s="41">
        <v>0</v>
      </c>
      <c r="BF78" s="41">
        <v>0</v>
      </c>
      <c r="BG78" s="41">
        <f t="shared" si="261"/>
        <v>0</v>
      </c>
      <c r="BH78" s="41">
        <f t="shared" si="262"/>
        <v>0</v>
      </c>
      <c r="BI78" s="41">
        <v>0</v>
      </c>
      <c r="BJ78" s="41">
        <v>0</v>
      </c>
      <c r="BK78" s="41">
        <v>0</v>
      </c>
      <c r="BL78" s="41">
        <f t="shared" si="263"/>
        <v>0</v>
      </c>
      <c r="BM78" s="41">
        <f t="shared" si="264"/>
        <v>0</v>
      </c>
      <c r="BN78" s="41">
        <v>0</v>
      </c>
      <c r="BO78" s="41">
        <v>0</v>
      </c>
      <c r="BP78" s="41">
        <v>0</v>
      </c>
      <c r="BQ78" s="41">
        <f t="shared" si="265"/>
        <v>0</v>
      </c>
      <c r="BR78" s="41">
        <f t="shared" si="266"/>
        <v>0</v>
      </c>
      <c r="BS78" s="41">
        <v>0</v>
      </c>
      <c r="BT78" s="41">
        <v>0</v>
      </c>
      <c r="BU78" s="41">
        <v>0</v>
      </c>
      <c r="BV78" s="41">
        <f t="shared" si="267"/>
        <v>0</v>
      </c>
      <c r="BW78" s="41">
        <f>BX78+BY78+BZ78+CA78</f>
        <v>0.40406725517928993</v>
      </c>
      <c r="BX78" s="41">
        <v>0</v>
      </c>
      <c r="BY78" s="41">
        <v>0</v>
      </c>
      <c r="BZ78" s="41">
        <f t="shared" si="72"/>
        <v>0.33672271264940828</v>
      </c>
      <c r="CA78" s="41">
        <f>AH78+AR78+BB78+BL78+BV78</f>
        <v>6.734454252988166E-2</v>
      </c>
      <c r="CB78" s="41">
        <f>CC78+CD78+CE78+CF78</f>
        <v>0.59562728974800005</v>
      </c>
      <c r="CC78" s="41">
        <v>0</v>
      </c>
      <c r="CD78" s="41">
        <v>0</v>
      </c>
      <c r="CE78" s="41">
        <f>AL78+AV78+BF78+BP78+BU78</f>
        <v>0.49635607479000005</v>
      </c>
      <c r="CF78" s="41">
        <f t="shared" si="268"/>
        <v>9.9271214958000009E-2</v>
      </c>
      <c r="CG78" s="154"/>
      <c r="CH78" s="57"/>
    </row>
    <row r="79" spans="1:86" s="46" customFormat="1" ht="34.5" customHeight="1">
      <c r="A79" s="101" t="s">
        <v>251</v>
      </c>
      <c r="B79" s="97" t="s">
        <v>225</v>
      </c>
      <c r="C79" s="96" t="s">
        <v>233</v>
      </c>
      <c r="D79" s="91" t="s">
        <v>168</v>
      </c>
      <c r="E79" s="91" t="s">
        <v>244</v>
      </c>
      <c r="F79" s="132" t="s">
        <v>244</v>
      </c>
      <c r="G79" s="91" t="s">
        <v>377</v>
      </c>
      <c r="H79" s="91" t="s">
        <v>59</v>
      </c>
      <c r="I79" s="91" t="s">
        <v>59</v>
      </c>
      <c r="J79" s="91" t="s">
        <v>59</v>
      </c>
      <c r="K79" s="91" t="s">
        <v>59</v>
      </c>
      <c r="L79" s="91" t="s">
        <v>59</v>
      </c>
      <c r="M79" s="91" t="s">
        <v>59</v>
      </c>
      <c r="N79" s="41">
        <v>0</v>
      </c>
      <c r="O79" s="41">
        <v>0.235729799397216</v>
      </c>
      <c r="P79" s="41">
        <f t="shared" si="69"/>
        <v>0.27870667791272385</v>
      </c>
      <c r="Q79" s="41">
        <f t="shared" si="70"/>
        <v>0.235729799397216</v>
      </c>
      <c r="R79" s="41">
        <f t="shared" ref="R79:R86" si="269">Q79</f>
        <v>0.235729799397216</v>
      </c>
      <c r="S79" s="41">
        <f t="shared" ref="S79:S86" si="270">Y79+AI79+AS79+BC79+BM79+BR79</f>
        <v>0.27870667791272385</v>
      </c>
      <c r="T79" s="41">
        <f>U79+V79+W79+X79</f>
        <v>0.235729799397216</v>
      </c>
      <c r="U79" s="41">
        <v>0</v>
      </c>
      <c r="V79" s="41">
        <v>0</v>
      </c>
      <c r="W79" s="41">
        <v>0.19644149949768</v>
      </c>
      <c r="X79" s="41">
        <f t="shared" si="249"/>
        <v>3.9288299899536E-2</v>
      </c>
      <c r="Y79" s="41">
        <v>0</v>
      </c>
      <c r="Z79" s="41">
        <v>0</v>
      </c>
      <c r="AA79" s="41">
        <v>0</v>
      </c>
      <c r="AB79" s="41">
        <v>0</v>
      </c>
      <c r="AC79" s="41">
        <f t="shared" si="250"/>
        <v>0</v>
      </c>
      <c r="AD79" s="41">
        <f t="shared" si="71"/>
        <v>0</v>
      </c>
      <c r="AE79" s="41">
        <v>0</v>
      </c>
      <c r="AF79" s="41">
        <v>0</v>
      </c>
      <c r="AG79" s="41">
        <v>0</v>
      </c>
      <c r="AH79" s="41">
        <f t="shared" si="251"/>
        <v>0</v>
      </c>
      <c r="AI79" s="41">
        <f t="shared" si="252"/>
        <v>0</v>
      </c>
      <c r="AJ79" s="41">
        <v>0</v>
      </c>
      <c r="AK79" s="41">
        <v>0</v>
      </c>
      <c r="AL79" s="41">
        <v>0</v>
      </c>
      <c r="AM79" s="41">
        <f t="shared" si="253"/>
        <v>0</v>
      </c>
      <c r="AN79" s="41">
        <f t="shared" si="254"/>
        <v>0</v>
      </c>
      <c r="AO79" s="41">
        <v>0</v>
      </c>
      <c r="AP79" s="41">
        <v>0</v>
      </c>
      <c r="AQ79" s="41">
        <v>0</v>
      </c>
      <c r="AR79" s="41">
        <f t="shared" si="255"/>
        <v>0</v>
      </c>
      <c r="AS79" s="41">
        <f t="shared" si="256"/>
        <v>0</v>
      </c>
      <c r="AT79" s="41">
        <v>0</v>
      </c>
      <c r="AU79" s="41">
        <v>0</v>
      </c>
      <c r="AV79" s="41">
        <v>0</v>
      </c>
      <c r="AW79" s="41">
        <f t="shared" si="257"/>
        <v>0</v>
      </c>
      <c r="AX79" s="41">
        <f t="shared" si="258"/>
        <v>0</v>
      </c>
      <c r="AY79" s="41">
        <v>0</v>
      </c>
      <c r="AZ79" s="41">
        <v>0</v>
      </c>
      <c r="BA79" s="41">
        <v>0</v>
      </c>
      <c r="BB79" s="41">
        <f t="shared" si="259"/>
        <v>0</v>
      </c>
      <c r="BC79" s="41">
        <f t="shared" si="260"/>
        <v>0</v>
      </c>
      <c r="BD79" s="41">
        <v>0</v>
      </c>
      <c r="BE79" s="41">
        <v>0</v>
      </c>
      <c r="BF79" s="41">
        <v>0</v>
      </c>
      <c r="BG79" s="41">
        <f t="shared" si="261"/>
        <v>0</v>
      </c>
      <c r="BH79" s="41">
        <f t="shared" si="262"/>
        <v>0</v>
      </c>
      <c r="BI79" s="41">
        <v>0</v>
      </c>
      <c r="BJ79" s="41">
        <v>0</v>
      </c>
      <c r="BK79" s="41">
        <v>0</v>
      </c>
      <c r="BL79" s="41">
        <f t="shared" si="263"/>
        <v>0</v>
      </c>
      <c r="BM79" s="41">
        <f t="shared" si="264"/>
        <v>0</v>
      </c>
      <c r="BN79" s="41">
        <v>0</v>
      </c>
      <c r="BO79" s="41">
        <v>0</v>
      </c>
      <c r="BP79" s="41">
        <v>0</v>
      </c>
      <c r="BQ79" s="41">
        <f t="shared" si="265"/>
        <v>0</v>
      </c>
      <c r="BR79" s="41">
        <f t="shared" si="266"/>
        <v>0.27870667791272385</v>
      </c>
      <c r="BS79" s="41">
        <v>0</v>
      </c>
      <c r="BT79" s="41">
        <v>0</v>
      </c>
      <c r="BU79" s="41">
        <v>0.2322555649272699</v>
      </c>
      <c r="BV79" s="41">
        <f t="shared" si="267"/>
        <v>4.6451112985453985E-2</v>
      </c>
      <c r="BW79" s="41">
        <f t="shared" ref="BW79:BW86" si="271">BX79+BY79+BZ79+CA79</f>
        <v>0.27870667791272385</v>
      </c>
      <c r="BX79" s="41">
        <v>0</v>
      </c>
      <c r="BY79" s="41">
        <v>0</v>
      </c>
      <c r="BZ79" s="41">
        <f t="shared" si="72"/>
        <v>0.2322555649272699</v>
      </c>
      <c r="CA79" s="41">
        <f t="shared" ref="CA79:CA86" si="272">AH79+AR79+BB79+BL79+BV79</f>
        <v>4.6451112985453985E-2</v>
      </c>
      <c r="CB79" s="41">
        <f t="shared" ref="CB79:CB86" si="273">CC79+CD79+CE79+CF79</f>
        <v>0.27870667791272385</v>
      </c>
      <c r="CC79" s="41">
        <v>0</v>
      </c>
      <c r="CD79" s="41">
        <v>0</v>
      </c>
      <c r="CE79" s="41">
        <f t="shared" ref="CE79:CE86" si="274">AL79+AV79+BF79+BP79+BU79</f>
        <v>0.2322555649272699</v>
      </c>
      <c r="CF79" s="41">
        <f t="shared" si="268"/>
        <v>4.6451112985453985E-2</v>
      </c>
      <c r="CG79" s="150" t="s">
        <v>392</v>
      </c>
      <c r="CH79" s="57"/>
    </row>
    <row r="80" spans="1:86" s="46" customFormat="1" ht="30.75" customHeight="1">
      <c r="A80" s="101" t="s">
        <v>252</v>
      </c>
      <c r="B80" s="97" t="s">
        <v>226</v>
      </c>
      <c r="C80" s="96" t="s">
        <v>234</v>
      </c>
      <c r="D80" s="91" t="s">
        <v>168</v>
      </c>
      <c r="E80" s="91" t="s">
        <v>244</v>
      </c>
      <c r="F80" s="132" t="s">
        <v>244</v>
      </c>
      <c r="G80" s="91" t="s">
        <v>377</v>
      </c>
      <c r="H80" s="91" t="s">
        <v>59</v>
      </c>
      <c r="I80" s="91" t="s">
        <v>59</v>
      </c>
      <c r="J80" s="91" t="s">
        <v>59</v>
      </c>
      <c r="K80" s="91" t="s">
        <v>59</v>
      </c>
      <c r="L80" s="91" t="s">
        <v>59</v>
      </c>
      <c r="M80" s="91" t="s">
        <v>59</v>
      </c>
      <c r="N80" s="41">
        <v>0</v>
      </c>
      <c r="O80" s="41">
        <v>0.36860421249897601</v>
      </c>
      <c r="P80" s="41">
        <f t="shared" si="69"/>
        <v>0.68361979946373108</v>
      </c>
      <c r="Q80" s="41">
        <f t="shared" si="70"/>
        <v>0.36860421249897601</v>
      </c>
      <c r="R80" s="41">
        <f t="shared" si="269"/>
        <v>0.36860421249897601</v>
      </c>
      <c r="S80" s="41">
        <f t="shared" si="270"/>
        <v>0.68361979946373108</v>
      </c>
      <c r="T80" s="41">
        <f t="shared" ref="T80:T86" si="275">U80+V80+W80+X80</f>
        <v>0.36860421249897601</v>
      </c>
      <c r="U80" s="41">
        <v>0</v>
      </c>
      <c r="V80" s="41">
        <v>0</v>
      </c>
      <c r="W80" s="41">
        <v>0.30717017708248001</v>
      </c>
      <c r="X80" s="41">
        <f t="shared" si="249"/>
        <v>6.1434035416496002E-2</v>
      </c>
      <c r="Y80" s="41">
        <v>0</v>
      </c>
      <c r="Z80" s="41">
        <v>0</v>
      </c>
      <c r="AA80" s="41">
        <v>0</v>
      </c>
      <c r="AB80" s="41">
        <v>0</v>
      </c>
      <c r="AC80" s="41">
        <f t="shared" si="250"/>
        <v>0</v>
      </c>
      <c r="AD80" s="41">
        <f t="shared" si="71"/>
        <v>0</v>
      </c>
      <c r="AE80" s="41">
        <v>0</v>
      </c>
      <c r="AF80" s="41">
        <v>0</v>
      </c>
      <c r="AG80" s="41">
        <v>0</v>
      </c>
      <c r="AH80" s="41">
        <f t="shared" si="251"/>
        <v>0</v>
      </c>
      <c r="AI80" s="41">
        <f t="shared" si="252"/>
        <v>0</v>
      </c>
      <c r="AJ80" s="41">
        <v>0</v>
      </c>
      <c r="AK80" s="41">
        <v>0</v>
      </c>
      <c r="AL80" s="41">
        <v>0</v>
      </c>
      <c r="AM80" s="41">
        <f t="shared" si="253"/>
        <v>0</v>
      </c>
      <c r="AN80" s="41">
        <f t="shared" si="254"/>
        <v>0</v>
      </c>
      <c r="AO80" s="41">
        <v>0</v>
      </c>
      <c r="AP80" s="41">
        <v>0</v>
      </c>
      <c r="AQ80" s="41">
        <v>0</v>
      </c>
      <c r="AR80" s="41">
        <f t="shared" si="255"/>
        <v>0</v>
      </c>
      <c r="AS80" s="41">
        <f t="shared" si="256"/>
        <v>0</v>
      </c>
      <c r="AT80" s="41">
        <v>0</v>
      </c>
      <c r="AU80" s="41">
        <v>0</v>
      </c>
      <c r="AV80" s="41">
        <v>0</v>
      </c>
      <c r="AW80" s="41">
        <f t="shared" si="257"/>
        <v>0</v>
      </c>
      <c r="AX80" s="41">
        <f t="shared" si="258"/>
        <v>0</v>
      </c>
      <c r="AY80" s="41">
        <v>0</v>
      </c>
      <c r="AZ80" s="41">
        <v>0</v>
      </c>
      <c r="BA80" s="41">
        <v>0</v>
      </c>
      <c r="BB80" s="41">
        <f t="shared" si="259"/>
        <v>0</v>
      </c>
      <c r="BC80" s="41">
        <f t="shared" si="260"/>
        <v>0</v>
      </c>
      <c r="BD80" s="41">
        <v>0</v>
      </c>
      <c r="BE80" s="41">
        <v>0</v>
      </c>
      <c r="BF80" s="41">
        <v>0</v>
      </c>
      <c r="BG80" s="41">
        <f t="shared" si="261"/>
        <v>0</v>
      </c>
      <c r="BH80" s="41">
        <f t="shared" si="262"/>
        <v>0</v>
      </c>
      <c r="BI80" s="41">
        <v>0</v>
      </c>
      <c r="BJ80" s="41">
        <v>0</v>
      </c>
      <c r="BK80" s="41">
        <v>0</v>
      </c>
      <c r="BL80" s="41">
        <f t="shared" si="263"/>
        <v>0</v>
      </c>
      <c r="BM80" s="41">
        <f t="shared" si="264"/>
        <v>0</v>
      </c>
      <c r="BN80" s="41">
        <v>0</v>
      </c>
      <c r="BO80" s="41">
        <v>0</v>
      </c>
      <c r="BP80" s="41">
        <v>0</v>
      </c>
      <c r="BQ80" s="41">
        <f t="shared" si="265"/>
        <v>0</v>
      </c>
      <c r="BR80" s="41">
        <f t="shared" si="266"/>
        <v>0.68361979946373108</v>
      </c>
      <c r="BS80" s="41">
        <v>0</v>
      </c>
      <c r="BT80" s="41">
        <v>0</v>
      </c>
      <c r="BU80" s="41">
        <f>0.683619799463731/1.2</f>
        <v>0.56968316621977588</v>
      </c>
      <c r="BV80" s="41">
        <f t="shared" si="267"/>
        <v>0.11393663324395518</v>
      </c>
      <c r="BW80" s="41">
        <f t="shared" si="271"/>
        <v>0.68361979946373108</v>
      </c>
      <c r="BX80" s="41">
        <v>0</v>
      </c>
      <c r="BY80" s="41">
        <v>0</v>
      </c>
      <c r="BZ80" s="41">
        <f t="shared" si="72"/>
        <v>0.56968316621977588</v>
      </c>
      <c r="CA80" s="41">
        <f t="shared" si="272"/>
        <v>0.11393663324395518</v>
      </c>
      <c r="CB80" s="41">
        <f t="shared" si="273"/>
        <v>0.68361979946373108</v>
      </c>
      <c r="CC80" s="41">
        <v>0</v>
      </c>
      <c r="CD80" s="41">
        <v>0</v>
      </c>
      <c r="CE80" s="41">
        <f t="shared" si="274"/>
        <v>0.56968316621977588</v>
      </c>
      <c r="CF80" s="41">
        <f t="shared" si="268"/>
        <v>0.11393663324395518</v>
      </c>
      <c r="CG80" s="153"/>
      <c r="CH80" s="57"/>
    </row>
    <row r="81" spans="1:86" s="46" customFormat="1" ht="27" customHeight="1">
      <c r="A81" s="101" t="s">
        <v>253</v>
      </c>
      <c r="B81" s="97" t="s">
        <v>227</v>
      </c>
      <c r="C81" s="96" t="s">
        <v>235</v>
      </c>
      <c r="D81" s="91" t="s">
        <v>168</v>
      </c>
      <c r="E81" s="91" t="s">
        <v>241</v>
      </c>
      <c r="F81" s="132" t="s">
        <v>241</v>
      </c>
      <c r="G81" s="91" t="s">
        <v>241</v>
      </c>
      <c r="H81" s="91" t="s">
        <v>59</v>
      </c>
      <c r="I81" s="91" t="s">
        <v>59</v>
      </c>
      <c r="J81" s="91" t="s">
        <v>59</v>
      </c>
      <c r="K81" s="91" t="s">
        <v>59</v>
      </c>
      <c r="L81" s="91" t="s">
        <v>59</v>
      </c>
      <c r="M81" s="91" t="s">
        <v>59</v>
      </c>
      <c r="N81" s="41">
        <v>0</v>
      </c>
      <c r="O81" s="41">
        <v>0.2705543566677916</v>
      </c>
      <c r="P81" s="41">
        <f t="shared" si="69"/>
        <v>0.25424593112510835</v>
      </c>
      <c r="Q81" s="41">
        <f t="shared" si="70"/>
        <v>0.2705543566677916</v>
      </c>
      <c r="R81" s="41">
        <f t="shared" si="269"/>
        <v>0.2705543566677916</v>
      </c>
      <c r="S81" s="41">
        <f t="shared" si="270"/>
        <v>0.25424593112510835</v>
      </c>
      <c r="T81" s="41">
        <f t="shared" si="275"/>
        <v>0</v>
      </c>
      <c r="U81" s="41">
        <v>0</v>
      </c>
      <c r="V81" s="41">
        <v>0</v>
      </c>
      <c r="W81" s="41">
        <v>0</v>
      </c>
      <c r="X81" s="41">
        <f t="shared" si="249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f t="shared" si="250"/>
        <v>0</v>
      </c>
      <c r="AD81" s="41">
        <f t="shared" si="71"/>
        <v>0</v>
      </c>
      <c r="AE81" s="41">
        <v>0</v>
      </c>
      <c r="AF81" s="41">
        <v>0</v>
      </c>
      <c r="AG81" s="41">
        <v>0</v>
      </c>
      <c r="AH81" s="41">
        <f t="shared" si="251"/>
        <v>0</v>
      </c>
      <c r="AI81" s="41">
        <f t="shared" si="252"/>
        <v>0</v>
      </c>
      <c r="AJ81" s="41">
        <v>0</v>
      </c>
      <c r="AK81" s="41">
        <v>0</v>
      </c>
      <c r="AL81" s="41">
        <v>0</v>
      </c>
      <c r="AM81" s="41">
        <f t="shared" si="253"/>
        <v>0</v>
      </c>
      <c r="AN81" s="41">
        <f t="shared" si="254"/>
        <v>0</v>
      </c>
      <c r="AO81" s="41">
        <v>0</v>
      </c>
      <c r="AP81" s="41">
        <v>0</v>
      </c>
      <c r="AQ81" s="41">
        <v>0</v>
      </c>
      <c r="AR81" s="41">
        <f t="shared" si="255"/>
        <v>0</v>
      </c>
      <c r="AS81" s="41">
        <f t="shared" si="256"/>
        <v>0</v>
      </c>
      <c r="AT81" s="41">
        <v>0</v>
      </c>
      <c r="AU81" s="41">
        <v>0</v>
      </c>
      <c r="AV81" s="41">
        <v>0</v>
      </c>
      <c r="AW81" s="41">
        <f t="shared" si="257"/>
        <v>0</v>
      </c>
      <c r="AX81" s="41">
        <f t="shared" si="258"/>
        <v>0.2705543566677916</v>
      </c>
      <c r="AY81" s="41">
        <v>0</v>
      </c>
      <c r="AZ81" s="41">
        <v>0</v>
      </c>
      <c r="BA81" s="41">
        <v>0.22546196388982634</v>
      </c>
      <c r="BB81" s="41">
        <f t="shared" si="259"/>
        <v>4.5092392777965271E-2</v>
      </c>
      <c r="BC81" s="41">
        <f t="shared" si="260"/>
        <v>0.25424593112510835</v>
      </c>
      <c r="BD81" s="41">
        <v>0</v>
      </c>
      <c r="BE81" s="41">
        <v>0</v>
      </c>
      <c r="BF81" s="41">
        <v>0.21187160927092363</v>
      </c>
      <c r="BG81" s="41">
        <f t="shared" si="261"/>
        <v>4.2374321854184729E-2</v>
      </c>
      <c r="BH81" s="41">
        <f t="shared" si="262"/>
        <v>0</v>
      </c>
      <c r="BI81" s="41">
        <v>0</v>
      </c>
      <c r="BJ81" s="41">
        <v>0</v>
      </c>
      <c r="BK81" s="41">
        <v>0</v>
      </c>
      <c r="BL81" s="41">
        <f t="shared" si="263"/>
        <v>0</v>
      </c>
      <c r="BM81" s="41">
        <f t="shared" si="264"/>
        <v>0</v>
      </c>
      <c r="BN81" s="41">
        <v>0</v>
      </c>
      <c r="BO81" s="41">
        <v>0</v>
      </c>
      <c r="BP81" s="41">
        <v>0</v>
      </c>
      <c r="BQ81" s="41">
        <f t="shared" si="265"/>
        <v>0</v>
      </c>
      <c r="BR81" s="41">
        <f t="shared" si="266"/>
        <v>0</v>
      </c>
      <c r="BS81" s="41">
        <v>0</v>
      </c>
      <c r="BT81" s="41">
        <v>0</v>
      </c>
      <c r="BU81" s="41">
        <v>0</v>
      </c>
      <c r="BV81" s="41">
        <f t="shared" si="267"/>
        <v>0</v>
      </c>
      <c r="BW81" s="41">
        <f t="shared" si="271"/>
        <v>0.2705543566677916</v>
      </c>
      <c r="BX81" s="41">
        <v>0</v>
      </c>
      <c r="BY81" s="41">
        <v>0</v>
      </c>
      <c r="BZ81" s="41">
        <f t="shared" si="72"/>
        <v>0.22546196388982634</v>
      </c>
      <c r="CA81" s="41">
        <f t="shared" si="272"/>
        <v>4.5092392777965271E-2</v>
      </c>
      <c r="CB81" s="41">
        <f t="shared" si="273"/>
        <v>0.25424593112510835</v>
      </c>
      <c r="CC81" s="41">
        <v>0</v>
      </c>
      <c r="CD81" s="41">
        <v>0</v>
      </c>
      <c r="CE81" s="41">
        <f t="shared" si="274"/>
        <v>0.21187160927092363</v>
      </c>
      <c r="CF81" s="41">
        <f t="shared" si="268"/>
        <v>4.2374321854184729E-2</v>
      </c>
      <c r="CG81" s="150" t="s">
        <v>400</v>
      </c>
      <c r="CH81" s="57"/>
    </row>
    <row r="82" spans="1:86" s="46" customFormat="1" ht="24" customHeight="1">
      <c r="A82" s="101" t="s">
        <v>254</v>
      </c>
      <c r="B82" s="97" t="s">
        <v>228</v>
      </c>
      <c r="C82" s="96" t="s">
        <v>236</v>
      </c>
      <c r="D82" s="91" t="s">
        <v>168</v>
      </c>
      <c r="E82" s="91" t="s">
        <v>241</v>
      </c>
      <c r="F82" s="132" t="s">
        <v>241</v>
      </c>
      <c r="G82" s="91" t="s">
        <v>241</v>
      </c>
      <c r="H82" s="91" t="s">
        <v>59</v>
      </c>
      <c r="I82" s="91" t="s">
        <v>59</v>
      </c>
      <c r="J82" s="91" t="s">
        <v>59</v>
      </c>
      <c r="K82" s="91" t="s">
        <v>59</v>
      </c>
      <c r="L82" s="91" t="s">
        <v>59</v>
      </c>
      <c r="M82" s="91" t="s">
        <v>59</v>
      </c>
      <c r="N82" s="41">
        <v>0</v>
      </c>
      <c r="O82" s="41">
        <v>0.42305841617271656</v>
      </c>
      <c r="P82" s="41">
        <f t="shared" si="69"/>
        <v>0.62362177236615601</v>
      </c>
      <c r="Q82" s="41">
        <f t="shared" si="70"/>
        <v>0.42305841617271656</v>
      </c>
      <c r="R82" s="41">
        <f t="shared" si="269"/>
        <v>0.42305841617271656</v>
      </c>
      <c r="S82" s="41">
        <f t="shared" si="270"/>
        <v>0.62362177236615601</v>
      </c>
      <c r="T82" s="41">
        <f t="shared" si="275"/>
        <v>0</v>
      </c>
      <c r="U82" s="41">
        <v>0</v>
      </c>
      <c r="V82" s="41">
        <v>0</v>
      </c>
      <c r="W82" s="41">
        <v>0</v>
      </c>
      <c r="X82" s="41">
        <f t="shared" si="249"/>
        <v>0</v>
      </c>
      <c r="Y82" s="41">
        <v>0</v>
      </c>
      <c r="Z82" s="41">
        <v>0</v>
      </c>
      <c r="AA82" s="41">
        <v>0</v>
      </c>
      <c r="AB82" s="41">
        <v>0</v>
      </c>
      <c r="AC82" s="41">
        <f t="shared" si="250"/>
        <v>0</v>
      </c>
      <c r="AD82" s="41">
        <f t="shared" si="71"/>
        <v>0</v>
      </c>
      <c r="AE82" s="41">
        <v>0</v>
      </c>
      <c r="AF82" s="41">
        <v>0</v>
      </c>
      <c r="AG82" s="41">
        <v>0</v>
      </c>
      <c r="AH82" s="41">
        <f t="shared" si="251"/>
        <v>0</v>
      </c>
      <c r="AI82" s="41">
        <f t="shared" si="252"/>
        <v>0</v>
      </c>
      <c r="AJ82" s="41">
        <v>0</v>
      </c>
      <c r="AK82" s="41">
        <v>0</v>
      </c>
      <c r="AL82" s="41">
        <v>0</v>
      </c>
      <c r="AM82" s="41">
        <f t="shared" si="253"/>
        <v>0</v>
      </c>
      <c r="AN82" s="41">
        <f t="shared" si="254"/>
        <v>0</v>
      </c>
      <c r="AO82" s="41">
        <v>0</v>
      </c>
      <c r="AP82" s="41">
        <v>0</v>
      </c>
      <c r="AQ82" s="41">
        <v>0</v>
      </c>
      <c r="AR82" s="41">
        <f t="shared" si="255"/>
        <v>0</v>
      </c>
      <c r="AS82" s="41">
        <f t="shared" si="256"/>
        <v>0</v>
      </c>
      <c r="AT82" s="41">
        <v>0</v>
      </c>
      <c r="AU82" s="41">
        <v>0</v>
      </c>
      <c r="AV82" s="41">
        <v>0</v>
      </c>
      <c r="AW82" s="41">
        <f t="shared" si="257"/>
        <v>0</v>
      </c>
      <c r="AX82" s="41">
        <f t="shared" si="258"/>
        <v>0.42305841617271656</v>
      </c>
      <c r="AY82" s="41">
        <v>0</v>
      </c>
      <c r="AZ82" s="41">
        <v>0</v>
      </c>
      <c r="BA82" s="41">
        <v>0.35254868014393048</v>
      </c>
      <c r="BB82" s="41">
        <f t="shared" si="259"/>
        <v>7.0509736028786102E-2</v>
      </c>
      <c r="BC82" s="41">
        <f t="shared" si="260"/>
        <v>0.62362177236615601</v>
      </c>
      <c r="BD82" s="41">
        <v>0</v>
      </c>
      <c r="BE82" s="41">
        <v>0</v>
      </c>
      <c r="BF82" s="41">
        <f>0.623621772366156/1.2</f>
        <v>0.51968481030513003</v>
      </c>
      <c r="BG82" s="41">
        <f t="shared" si="261"/>
        <v>0.10393696206102601</v>
      </c>
      <c r="BH82" s="41">
        <f t="shared" si="262"/>
        <v>0</v>
      </c>
      <c r="BI82" s="41">
        <v>0</v>
      </c>
      <c r="BJ82" s="41">
        <v>0</v>
      </c>
      <c r="BK82" s="41">
        <v>0</v>
      </c>
      <c r="BL82" s="41">
        <f t="shared" si="263"/>
        <v>0</v>
      </c>
      <c r="BM82" s="41">
        <f t="shared" si="264"/>
        <v>0</v>
      </c>
      <c r="BN82" s="41">
        <v>0</v>
      </c>
      <c r="BO82" s="41">
        <v>0</v>
      </c>
      <c r="BP82" s="41">
        <v>0</v>
      </c>
      <c r="BQ82" s="41">
        <f t="shared" si="265"/>
        <v>0</v>
      </c>
      <c r="BR82" s="41">
        <f t="shared" si="266"/>
        <v>0</v>
      </c>
      <c r="BS82" s="41">
        <v>0</v>
      </c>
      <c r="BT82" s="41">
        <v>0</v>
      </c>
      <c r="BU82" s="41">
        <v>0</v>
      </c>
      <c r="BV82" s="41">
        <f t="shared" si="267"/>
        <v>0</v>
      </c>
      <c r="BW82" s="41">
        <f t="shared" si="271"/>
        <v>0.42305841617271656</v>
      </c>
      <c r="BX82" s="41">
        <v>0</v>
      </c>
      <c r="BY82" s="41">
        <v>0</v>
      </c>
      <c r="BZ82" s="41">
        <f t="shared" si="72"/>
        <v>0.35254868014393048</v>
      </c>
      <c r="CA82" s="41">
        <f t="shared" si="272"/>
        <v>7.0509736028786102E-2</v>
      </c>
      <c r="CB82" s="41">
        <f t="shared" si="273"/>
        <v>0.62362177236615601</v>
      </c>
      <c r="CC82" s="41">
        <v>0</v>
      </c>
      <c r="CD82" s="41">
        <v>0</v>
      </c>
      <c r="CE82" s="41">
        <f t="shared" si="274"/>
        <v>0.51968481030513003</v>
      </c>
      <c r="CF82" s="41">
        <f t="shared" si="268"/>
        <v>0.10393696206102601</v>
      </c>
      <c r="CG82" s="153"/>
      <c r="CH82" s="57"/>
    </row>
    <row r="83" spans="1:86" s="46" customFormat="1">
      <c r="A83" s="101" t="s">
        <v>255</v>
      </c>
      <c r="B83" s="97" t="s">
        <v>229</v>
      </c>
      <c r="C83" s="96" t="s">
        <v>237</v>
      </c>
      <c r="D83" s="91" t="s">
        <v>168</v>
      </c>
      <c r="E83" s="91" t="s">
        <v>241</v>
      </c>
      <c r="F83" s="132" t="s">
        <v>241</v>
      </c>
      <c r="G83" s="91" t="s">
        <v>59</v>
      </c>
      <c r="H83" s="91" t="s">
        <v>59</v>
      </c>
      <c r="I83" s="91" t="s">
        <v>59</v>
      </c>
      <c r="J83" s="91" t="s">
        <v>59</v>
      </c>
      <c r="K83" s="91" t="s">
        <v>59</v>
      </c>
      <c r="L83" s="91" t="s">
        <v>59</v>
      </c>
      <c r="M83" s="91" t="s">
        <v>59</v>
      </c>
      <c r="N83" s="41">
        <v>0</v>
      </c>
      <c r="O83" s="41">
        <v>0.2705543566677916</v>
      </c>
      <c r="P83" s="41">
        <f t="shared" si="69"/>
        <v>0</v>
      </c>
      <c r="Q83" s="41">
        <f t="shared" si="70"/>
        <v>0.2705543566677916</v>
      </c>
      <c r="R83" s="41">
        <f t="shared" si="269"/>
        <v>0.2705543566677916</v>
      </c>
      <c r="S83" s="41">
        <f t="shared" si="270"/>
        <v>0</v>
      </c>
      <c r="T83" s="41">
        <f t="shared" si="275"/>
        <v>0</v>
      </c>
      <c r="U83" s="41">
        <v>0</v>
      </c>
      <c r="V83" s="41">
        <v>0</v>
      </c>
      <c r="W83" s="41">
        <v>0</v>
      </c>
      <c r="X83" s="41">
        <f t="shared" si="249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f t="shared" si="250"/>
        <v>0</v>
      </c>
      <c r="AD83" s="41">
        <f t="shared" si="71"/>
        <v>0</v>
      </c>
      <c r="AE83" s="41">
        <v>0</v>
      </c>
      <c r="AF83" s="41">
        <v>0</v>
      </c>
      <c r="AG83" s="41">
        <v>0</v>
      </c>
      <c r="AH83" s="41">
        <f t="shared" si="251"/>
        <v>0</v>
      </c>
      <c r="AI83" s="41">
        <f t="shared" si="252"/>
        <v>0</v>
      </c>
      <c r="AJ83" s="41">
        <v>0</v>
      </c>
      <c r="AK83" s="41">
        <v>0</v>
      </c>
      <c r="AL83" s="41">
        <v>0</v>
      </c>
      <c r="AM83" s="41">
        <f t="shared" si="253"/>
        <v>0</v>
      </c>
      <c r="AN83" s="41">
        <f t="shared" si="254"/>
        <v>0</v>
      </c>
      <c r="AO83" s="41">
        <v>0</v>
      </c>
      <c r="AP83" s="41">
        <v>0</v>
      </c>
      <c r="AQ83" s="41">
        <v>0</v>
      </c>
      <c r="AR83" s="41">
        <f t="shared" si="255"/>
        <v>0</v>
      </c>
      <c r="AS83" s="41">
        <f t="shared" si="256"/>
        <v>0</v>
      </c>
      <c r="AT83" s="41">
        <v>0</v>
      </c>
      <c r="AU83" s="41">
        <v>0</v>
      </c>
      <c r="AV83" s="41">
        <v>0</v>
      </c>
      <c r="AW83" s="41">
        <f t="shared" si="257"/>
        <v>0</v>
      </c>
      <c r="AX83" s="41">
        <f t="shared" si="258"/>
        <v>0.2705543566677916</v>
      </c>
      <c r="AY83" s="41">
        <v>0</v>
      </c>
      <c r="AZ83" s="41">
        <v>0</v>
      </c>
      <c r="BA83" s="41">
        <v>0.22546196388982634</v>
      </c>
      <c r="BB83" s="41">
        <f t="shared" si="259"/>
        <v>4.5092392777965271E-2</v>
      </c>
      <c r="BC83" s="41">
        <f t="shared" si="260"/>
        <v>0</v>
      </c>
      <c r="BD83" s="41">
        <v>0</v>
      </c>
      <c r="BE83" s="41">
        <v>0</v>
      </c>
      <c r="BF83" s="41">
        <v>0</v>
      </c>
      <c r="BG83" s="41">
        <f t="shared" si="261"/>
        <v>0</v>
      </c>
      <c r="BH83" s="41">
        <f t="shared" si="262"/>
        <v>0</v>
      </c>
      <c r="BI83" s="41">
        <v>0</v>
      </c>
      <c r="BJ83" s="41">
        <v>0</v>
      </c>
      <c r="BK83" s="41">
        <v>0</v>
      </c>
      <c r="BL83" s="41">
        <f t="shared" si="263"/>
        <v>0</v>
      </c>
      <c r="BM83" s="41">
        <f t="shared" si="264"/>
        <v>0</v>
      </c>
      <c r="BN83" s="41">
        <v>0</v>
      </c>
      <c r="BO83" s="41">
        <v>0</v>
      </c>
      <c r="BP83" s="41">
        <v>0</v>
      </c>
      <c r="BQ83" s="41">
        <f t="shared" si="265"/>
        <v>0</v>
      </c>
      <c r="BR83" s="41">
        <f t="shared" si="266"/>
        <v>0</v>
      </c>
      <c r="BS83" s="41">
        <v>0</v>
      </c>
      <c r="BT83" s="41">
        <v>0</v>
      </c>
      <c r="BU83" s="41">
        <v>0</v>
      </c>
      <c r="BV83" s="41">
        <f t="shared" si="267"/>
        <v>0</v>
      </c>
      <c r="BW83" s="41">
        <f t="shared" si="271"/>
        <v>0.2705543566677916</v>
      </c>
      <c r="BX83" s="41">
        <v>0</v>
      </c>
      <c r="BY83" s="41">
        <v>0</v>
      </c>
      <c r="BZ83" s="41">
        <f t="shared" si="72"/>
        <v>0.22546196388982634</v>
      </c>
      <c r="CA83" s="41">
        <f t="shared" si="272"/>
        <v>4.5092392777965271E-2</v>
      </c>
      <c r="CB83" s="41">
        <f t="shared" si="273"/>
        <v>0</v>
      </c>
      <c r="CC83" s="41">
        <v>0</v>
      </c>
      <c r="CD83" s="41">
        <v>0</v>
      </c>
      <c r="CE83" s="41">
        <f t="shared" si="274"/>
        <v>0</v>
      </c>
      <c r="CF83" s="41">
        <f t="shared" si="268"/>
        <v>0</v>
      </c>
      <c r="CG83" s="150" t="s">
        <v>388</v>
      </c>
      <c r="CH83" s="57"/>
    </row>
    <row r="84" spans="1:86" s="46" customFormat="1">
      <c r="A84" s="101" t="s">
        <v>329</v>
      </c>
      <c r="B84" s="97" t="s">
        <v>230</v>
      </c>
      <c r="C84" s="96" t="s">
        <v>238</v>
      </c>
      <c r="D84" s="91" t="s">
        <v>168</v>
      </c>
      <c r="E84" s="91" t="s">
        <v>241</v>
      </c>
      <c r="F84" s="132" t="s">
        <v>241</v>
      </c>
      <c r="G84" s="91" t="s">
        <v>59</v>
      </c>
      <c r="H84" s="91" t="s">
        <v>59</v>
      </c>
      <c r="I84" s="91" t="s">
        <v>59</v>
      </c>
      <c r="J84" s="91" t="s">
        <v>59</v>
      </c>
      <c r="K84" s="91" t="s">
        <v>59</v>
      </c>
      <c r="L84" s="91" t="s">
        <v>59</v>
      </c>
      <c r="M84" s="91" t="s">
        <v>59</v>
      </c>
      <c r="N84" s="41">
        <v>0</v>
      </c>
      <c r="O84" s="41">
        <v>0.42305841617271656</v>
      </c>
      <c r="P84" s="41">
        <f t="shared" si="69"/>
        <v>0</v>
      </c>
      <c r="Q84" s="41">
        <f t="shared" si="70"/>
        <v>0.42305841617271656</v>
      </c>
      <c r="R84" s="41">
        <f t="shared" si="269"/>
        <v>0.42305841617271656</v>
      </c>
      <c r="S84" s="41">
        <f t="shared" si="270"/>
        <v>0</v>
      </c>
      <c r="T84" s="41">
        <f t="shared" si="275"/>
        <v>0</v>
      </c>
      <c r="U84" s="41">
        <v>0</v>
      </c>
      <c r="V84" s="41">
        <v>0</v>
      </c>
      <c r="W84" s="41">
        <v>0</v>
      </c>
      <c r="X84" s="41">
        <f t="shared" si="249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f t="shared" si="250"/>
        <v>0</v>
      </c>
      <c r="AD84" s="41">
        <f t="shared" si="71"/>
        <v>0</v>
      </c>
      <c r="AE84" s="41">
        <v>0</v>
      </c>
      <c r="AF84" s="41">
        <v>0</v>
      </c>
      <c r="AG84" s="41">
        <v>0</v>
      </c>
      <c r="AH84" s="41">
        <f t="shared" si="251"/>
        <v>0</v>
      </c>
      <c r="AI84" s="41">
        <f t="shared" si="252"/>
        <v>0</v>
      </c>
      <c r="AJ84" s="41">
        <v>0</v>
      </c>
      <c r="AK84" s="41">
        <v>0</v>
      </c>
      <c r="AL84" s="41">
        <v>0</v>
      </c>
      <c r="AM84" s="41">
        <f t="shared" si="253"/>
        <v>0</v>
      </c>
      <c r="AN84" s="41">
        <f t="shared" si="254"/>
        <v>0</v>
      </c>
      <c r="AO84" s="41">
        <v>0</v>
      </c>
      <c r="AP84" s="41">
        <v>0</v>
      </c>
      <c r="AQ84" s="41">
        <v>0</v>
      </c>
      <c r="AR84" s="41">
        <f t="shared" si="255"/>
        <v>0</v>
      </c>
      <c r="AS84" s="41">
        <f t="shared" si="256"/>
        <v>0</v>
      </c>
      <c r="AT84" s="41">
        <v>0</v>
      </c>
      <c r="AU84" s="41">
        <v>0</v>
      </c>
      <c r="AV84" s="41">
        <v>0</v>
      </c>
      <c r="AW84" s="41">
        <f t="shared" si="257"/>
        <v>0</v>
      </c>
      <c r="AX84" s="41">
        <f t="shared" si="258"/>
        <v>0.42305841617271656</v>
      </c>
      <c r="AY84" s="41">
        <v>0</v>
      </c>
      <c r="AZ84" s="41">
        <v>0</v>
      </c>
      <c r="BA84" s="41">
        <v>0.35254868014393048</v>
      </c>
      <c r="BB84" s="41">
        <f t="shared" si="259"/>
        <v>7.0509736028786102E-2</v>
      </c>
      <c r="BC84" s="41">
        <f t="shared" si="260"/>
        <v>0</v>
      </c>
      <c r="BD84" s="41">
        <v>0</v>
      </c>
      <c r="BE84" s="41">
        <v>0</v>
      </c>
      <c r="BF84" s="41">
        <v>0</v>
      </c>
      <c r="BG84" s="41">
        <f t="shared" si="261"/>
        <v>0</v>
      </c>
      <c r="BH84" s="41">
        <f t="shared" si="262"/>
        <v>0</v>
      </c>
      <c r="BI84" s="41">
        <v>0</v>
      </c>
      <c r="BJ84" s="41">
        <v>0</v>
      </c>
      <c r="BK84" s="41">
        <v>0</v>
      </c>
      <c r="BL84" s="41">
        <f t="shared" si="263"/>
        <v>0</v>
      </c>
      <c r="BM84" s="41">
        <f t="shared" si="264"/>
        <v>0</v>
      </c>
      <c r="BN84" s="41">
        <v>0</v>
      </c>
      <c r="BO84" s="41">
        <v>0</v>
      </c>
      <c r="BP84" s="41">
        <v>0</v>
      </c>
      <c r="BQ84" s="41">
        <f t="shared" si="265"/>
        <v>0</v>
      </c>
      <c r="BR84" s="41">
        <f t="shared" si="266"/>
        <v>0</v>
      </c>
      <c r="BS84" s="41">
        <v>0</v>
      </c>
      <c r="BT84" s="41">
        <v>0</v>
      </c>
      <c r="BU84" s="41">
        <v>0</v>
      </c>
      <c r="BV84" s="41">
        <f t="shared" si="267"/>
        <v>0</v>
      </c>
      <c r="BW84" s="41">
        <f t="shared" si="271"/>
        <v>0.42305841617271656</v>
      </c>
      <c r="BX84" s="41">
        <v>0</v>
      </c>
      <c r="BY84" s="41">
        <v>0</v>
      </c>
      <c r="BZ84" s="41">
        <f t="shared" si="72"/>
        <v>0.35254868014393048</v>
      </c>
      <c r="CA84" s="41">
        <f t="shared" si="272"/>
        <v>7.0509736028786102E-2</v>
      </c>
      <c r="CB84" s="41">
        <f t="shared" si="273"/>
        <v>0</v>
      </c>
      <c r="CC84" s="41">
        <v>0</v>
      </c>
      <c r="CD84" s="41">
        <v>0</v>
      </c>
      <c r="CE84" s="41">
        <f t="shared" si="274"/>
        <v>0</v>
      </c>
      <c r="CF84" s="41">
        <f t="shared" si="268"/>
        <v>0</v>
      </c>
      <c r="CG84" s="153"/>
      <c r="CH84" s="57"/>
    </row>
    <row r="85" spans="1:86" s="46" customFormat="1">
      <c r="A85" s="101" t="s">
        <v>330</v>
      </c>
      <c r="B85" s="97" t="s">
        <v>231</v>
      </c>
      <c r="C85" s="96" t="s">
        <v>239</v>
      </c>
      <c r="D85" s="91" t="s">
        <v>168</v>
      </c>
      <c r="E85" s="91" t="s">
        <v>243</v>
      </c>
      <c r="F85" s="132" t="s">
        <v>243</v>
      </c>
      <c r="G85" s="91" t="s">
        <v>243</v>
      </c>
      <c r="H85" s="91" t="s">
        <v>59</v>
      </c>
      <c r="I85" s="91" t="s">
        <v>59</v>
      </c>
      <c r="J85" s="91" t="s">
        <v>59</v>
      </c>
      <c r="K85" s="91" t="s">
        <v>59</v>
      </c>
      <c r="L85" s="91" t="s">
        <v>59</v>
      </c>
      <c r="M85" s="91" t="s">
        <v>59</v>
      </c>
      <c r="N85" s="41">
        <v>0</v>
      </c>
      <c r="O85" s="41">
        <v>0.28327041143117776</v>
      </c>
      <c r="P85" s="41">
        <f t="shared" si="69"/>
        <v>0.26619548988798847</v>
      </c>
      <c r="Q85" s="41">
        <f t="shared" si="70"/>
        <v>0.28327041143117776</v>
      </c>
      <c r="R85" s="41">
        <f t="shared" si="269"/>
        <v>0.28327041143117776</v>
      </c>
      <c r="S85" s="41">
        <f t="shared" si="270"/>
        <v>0.26619548988798847</v>
      </c>
      <c r="T85" s="41">
        <f t="shared" si="275"/>
        <v>0</v>
      </c>
      <c r="U85" s="41">
        <v>0</v>
      </c>
      <c r="V85" s="41">
        <v>0</v>
      </c>
      <c r="W85" s="41">
        <v>0</v>
      </c>
      <c r="X85" s="41">
        <f t="shared" si="249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f t="shared" si="250"/>
        <v>0</v>
      </c>
      <c r="AD85" s="41">
        <f t="shared" si="71"/>
        <v>0</v>
      </c>
      <c r="AE85" s="41">
        <v>0</v>
      </c>
      <c r="AF85" s="41">
        <v>0</v>
      </c>
      <c r="AG85" s="41">
        <v>0</v>
      </c>
      <c r="AH85" s="41">
        <f t="shared" si="251"/>
        <v>0</v>
      </c>
      <c r="AI85" s="41">
        <f t="shared" si="252"/>
        <v>0</v>
      </c>
      <c r="AJ85" s="41">
        <v>0</v>
      </c>
      <c r="AK85" s="41">
        <v>0</v>
      </c>
      <c r="AL85" s="41">
        <v>0</v>
      </c>
      <c r="AM85" s="41">
        <f t="shared" si="253"/>
        <v>0</v>
      </c>
      <c r="AN85" s="41">
        <f t="shared" si="254"/>
        <v>0</v>
      </c>
      <c r="AO85" s="41">
        <v>0</v>
      </c>
      <c r="AP85" s="41">
        <v>0</v>
      </c>
      <c r="AQ85" s="41">
        <v>0</v>
      </c>
      <c r="AR85" s="41">
        <f t="shared" si="255"/>
        <v>0</v>
      </c>
      <c r="AS85" s="41">
        <f t="shared" si="256"/>
        <v>0</v>
      </c>
      <c r="AT85" s="41">
        <v>0</v>
      </c>
      <c r="AU85" s="41">
        <v>0</v>
      </c>
      <c r="AV85" s="41">
        <v>0</v>
      </c>
      <c r="AW85" s="41">
        <f t="shared" si="257"/>
        <v>0</v>
      </c>
      <c r="AX85" s="41">
        <f t="shared" si="258"/>
        <v>0</v>
      </c>
      <c r="AY85" s="41">
        <v>0</v>
      </c>
      <c r="AZ85" s="41">
        <v>0</v>
      </c>
      <c r="BA85" s="41">
        <v>0</v>
      </c>
      <c r="BB85" s="41">
        <f t="shared" si="259"/>
        <v>0</v>
      </c>
      <c r="BC85" s="41">
        <f t="shared" si="260"/>
        <v>0</v>
      </c>
      <c r="BD85" s="41">
        <v>0</v>
      </c>
      <c r="BE85" s="41">
        <v>0</v>
      </c>
      <c r="BF85" s="41">
        <v>0</v>
      </c>
      <c r="BG85" s="41">
        <f t="shared" si="261"/>
        <v>0</v>
      </c>
      <c r="BH85" s="41">
        <f t="shared" si="262"/>
        <v>0.28327041143117776</v>
      </c>
      <c r="BI85" s="41">
        <v>0</v>
      </c>
      <c r="BJ85" s="41">
        <v>0</v>
      </c>
      <c r="BK85" s="41">
        <v>0.23605867619264814</v>
      </c>
      <c r="BL85" s="41">
        <f t="shared" si="263"/>
        <v>4.7211735238529631E-2</v>
      </c>
      <c r="BM85" s="41">
        <f t="shared" si="264"/>
        <v>0.26619548988798847</v>
      </c>
      <c r="BN85" s="41">
        <v>0</v>
      </c>
      <c r="BO85" s="41">
        <v>0</v>
      </c>
      <c r="BP85" s="41">
        <v>0.22182957490665703</v>
      </c>
      <c r="BQ85" s="41">
        <f t="shared" si="265"/>
        <v>4.4365914981331411E-2</v>
      </c>
      <c r="BR85" s="41">
        <f t="shared" si="266"/>
        <v>0</v>
      </c>
      <c r="BS85" s="41">
        <v>0</v>
      </c>
      <c r="BT85" s="41">
        <v>0</v>
      </c>
      <c r="BU85" s="41">
        <v>0</v>
      </c>
      <c r="BV85" s="41">
        <f t="shared" si="267"/>
        <v>0</v>
      </c>
      <c r="BW85" s="41">
        <f t="shared" si="271"/>
        <v>0.28327041143117776</v>
      </c>
      <c r="BX85" s="41">
        <v>0</v>
      </c>
      <c r="BY85" s="41">
        <v>0</v>
      </c>
      <c r="BZ85" s="41">
        <f t="shared" si="72"/>
        <v>0.23605867619264814</v>
      </c>
      <c r="CA85" s="41">
        <f t="shared" si="272"/>
        <v>4.7211735238529631E-2</v>
      </c>
      <c r="CB85" s="41">
        <f t="shared" si="273"/>
        <v>0.26619548988798847</v>
      </c>
      <c r="CC85" s="41">
        <v>0</v>
      </c>
      <c r="CD85" s="41">
        <v>0</v>
      </c>
      <c r="CE85" s="41">
        <f t="shared" si="274"/>
        <v>0.22182957490665703</v>
      </c>
      <c r="CF85" s="41">
        <f t="shared" si="268"/>
        <v>4.4365914981331411E-2</v>
      </c>
      <c r="CG85" s="150" t="s">
        <v>401</v>
      </c>
      <c r="CH85" s="57"/>
    </row>
    <row r="86" spans="1:86" s="46" customFormat="1">
      <c r="A86" s="101" t="s">
        <v>331</v>
      </c>
      <c r="B86" s="97" t="s">
        <v>232</v>
      </c>
      <c r="C86" s="96" t="s">
        <v>240</v>
      </c>
      <c r="D86" s="91" t="s">
        <v>168</v>
      </c>
      <c r="E86" s="91" t="s">
        <v>243</v>
      </c>
      <c r="F86" s="132" t="s">
        <v>243</v>
      </c>
      <c r="G86" s="91" t="s">
        <v>243</v>
      </c>
      <c r="H86" s="91" t="s">
        <v>59</v>
      </c>
      <c r="I86" s="91" t="s">
        <v>59</v>
      </c>
      <c r="J86" s="91" t="s">
        <v>59</v>
      </c>
      <c r="K86" s="91" t="s">
        <v>59</v>
      </c>
      <c r="L86" s="91" t="s">
        <v>59</v>
      </c>
      <c r="M86" s="91" t="s">
        <v>59</v>
      </c>
      <c r="N86" s="41">
        <v>0</v>
      </c>
      <c r="O86" s="41">
        <v>0.44294216173283418</v>
      </c>
      <c r="P86" s="41">
        <f t="shared" si="69"/>
        <v>0.65293199566736504</v>
      </c>
      <c r="Q86" s="41">
        <f t="shared" si="70"/>
        <v>0.44294216173283418</v>
      </c>
      <c r="R86" s="41">
        <f t="shared" si="269"/>
        <v>0.44294216173283418</v>
      </c>
      <c r="S86" s="41">
        <f t="shared" si="270"/>
        <v>0.65293199566736504</v>
      </c>
      <c r="T86" s="41">
        <f t="shared" si="275"/>
        <v>0</v>
      </c>
      <c r="U86" s="41">
        <v>0</v>
      </c>
      <c r="V86" s="41">
        <v>0</v>
      </c>
      <c r="W86" s="41">
        <v>0</v>
      </c>
      <c r="X86" s="41">
        <f t="shared" si="249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f t="shared" si="250"/>
        <v>0</v>
      </c>
      <c r="AD86" s="41">
        <f t="shared" si="71"/>
        <v>0</v>
      </c>
      <c r="AE86" s="41">
        <v>0</v>
      </c>
      <c r="AF86" s="41">
        <v>0</v>
      </c>
      <c r="AG86" s="41">
        <v>0</v>
      </c>
      <c r="AH86" s="41">
        <f t="shared" si="251"/>
        <v>0</v>
      </c>
      <c r="AI86" s="41">
        <f t="shared" si="252"/>
        <v>0</v>
      </c>
      <c r="AJ86" s="41">
        <v>0</v>
      </c>
      <c r="AK86" s="41">
        <v>0</v>
      </c>
      <c r="AL86" s="41">
        <v>0</v>
      </c>
      <c r="AM86" s="41">
        <f t="shared" si="253"/>
        <v>0</v>
      </c>
      <c r="AN86" s="41">
        <f t="shared" si="254"/>
        <v>0</v>
      </c>
      <c r="AO86" s="41">
        <v>0</v>
      </c>
      <c r="AP86" s="41">
        <v>0</v>
      </c>
      <c r="AQ86" s="41">
        <v>0</v>
      </c>
      <c r="AR86" s="41">
        <f t="shared" si="255"/>
        <v>0</v>
      </c>
      <c r="AS86" s="41">
        <f t="shared" si="256"/>
        <v>0</v>
      </c>
      <c r="AT86" s="41">
        <v>0</v>
      </c>
      <c r="AU86" s="41">
        <v>0</v>
      </c>
      <c r="AV86" s="41">
        <v>0</v>
      </c>
      <c r="AW86" s="41">
        <f t="shared" si="257"/>
        <v>0</v>
      </c>
      <c r="AX86" s="41">
        <f t="shared" si="258"/>
        <v>0</v>
      </c>
      <c r="AY86" s="41">
        <v>0</v>
      </c>
      <c r="AZ86" s="41">
        <v>0</v>
      </c>
      <c r="BA86" s="41">
        <v>0</v>
      </c>
      <c r="BB86" s="41">
        <f t="shared" si="259"/>
        <v>0</v>
      </c>
      <c r="BC86" s="41">
        <f t="shared" si="260"/>
        <v>0</v>
      </c>
      <c r="BD86" s="41">
        <v>0</v>
      </c>
      <c r="BE86" s="41">
        <v>0</v>
      </c>
      <c r="BF86" s="41">
        <v>0</v>
      </c>
      <c r="BG86" s="41">
        <f t="shared" si="261"/>
        <v>0</v>
      </c>
      <c r="BH86" s="41">
        <f t="shared" si="262"/>
        <v>0.44294216173283418</v>
      </c>
      <c r="BI86" s="41">
        <v>0</v>
      </c>
      <c r="BJ86" s="41">
        <v>0</v>
      </c>
      <c r="BK86" s="41">
        <v>0.36911846811069515</v>
      </c>
      <c r="BL86" s="41">
        <f t="shared" si="263"/>
        <v>7.3823693622139031E-2</v>
      </c>
      <c r="BM86" s="41">
        <f t="shared" si="264"/>
        <v>0.65293199566736504</v>
      </c>
      <c r="BN86" s="41">
        <v>0</v>
      </c>
      <c r="BO86" s="41">
        <v>0</v>
      </c>
      <c r="BP86" s="41">
        <f>0.652931995667365/1.2</f>
        <v>0.54410999638947088</v>
      </c>
      <c r="BQ86" s="41">
        <f t="shared" si="265"/>
        <v>0.10882199927789418</v>
      </c>
      <c r="BR86" s="41">
        <f t="shared" si="266"/>
        <v>0</v>
      </c>
      <c r="BS86" s="41">
        <v>0</v>
      </c>
      <c r="BT86" s="41">
        <v>0</v>
      </c>
      <c r="BU86" s="41">
        <v>0</v>
      </c>
      <c r="BV86" s="41">
        <f t="shared" si="267"/>
        <v>0</v>
      </c>
      <c r="BW86" s="41">
        <f t="shared" si="271"/>
        <v>0.44294216173283418</v>
      </c>
      <c r="BX86" s="41">
        <v>0</v>
      </c>
      <c r="BY86" s="41">
        <v>0</v>
      </c>
      <c r="BZ86" s="41">
        <f t="shared" si="72"/>
        <v>0.36911846811069515</v>
      </c>
      <c r="CA86" s="41">
        <f t="shared" si="272"/>
        <v>7.3823693622139031E-2</v>
      </c>
      <c r="CB86" s="41">
        <f t="shared" si="273"/>
        <v>0.65293199566736504</v>
      </c>
      <c r="CC86" s="41">
        <v>0</v>
      </c>
      <c r="CD86" s="41">
        <v>0</v>
      </c>
      <c r="CE86" s="41">
        <f t="shared" si="274"/>
        <v>0.54410999638947088</v>
      </c>
      <c r="CF86" s="41">
        <f t="shared" si="268"/>
        <v>0.10882199927789418</v>
      </c>
      <c r="CG86" s="153"/>
      <c r="CH86" s="57"/>
    </row>
    <row r="87" spans="1:86" s="31" customFormat="1">
      <c r="A87" s="103" t="s">
        <v>264</v>
      </c>
      <c r="B87" s="9" t="s">
        <v>158</v>
      </c>
      <c r="C87" s="9" t="s">
        <v>113</v>
      </c>
      <c r="D87" s="9" t="s">
        <v>168</v>
      </c>
      <c r="E87" s="9">
        <v>2020</v>
      </c>
      <c r="F87" s="9">
        <v>2026</v>
      </c>
      <c r="G87" s="9">
        <v>2027</v>
      </c>
      <c r="H87" s="9" t="s">
        <v>59</v>
      </c>
      <c r="I87" s="9" t="s">
        <v>59</v>
      </c>
      <c r="J87" s="9" t="s">
        <v>59</v>
      </c>
      <c r="K87" s="9" t="s">
        <v>59</v>
      </c>
      <c r="L87" s="9" t="s">
        <v>59</v>
      </c>
      <c r="M87" s="9" t="s">
        <v>59</v>
      </c>
      <c r="N87" s="40">
        <f t="shared" ref="N87:AS87" si="276">SUM(N88:N92)</f>
        <v>0</v>
      </c>
      <c r="O87" s="40">
        <f t="shared" si="276"/>
        <v>3.4715370559722381</v>
      </c>
      <c r="P87" s="40">
        <f t="shared" si="276"/>
        <v>2.6449567011026449</v>
      </c>
      <c r="Q87" s="40">
        <f t="shared" si="276"/>
        <v>3.4715370559722381</v>
      </c>
      <c r="R87" s="40">
        <f t="shared" si="276"/>
        <v>3.4715370559722381</v>
      </c>
      <c r="S87" s="8">
        <f t="shared" si="276"/>
        <v>2.6449567011026449</v>
      </c>
      <c r="T87" s="40">
        <f t="shared" si="276"/>
        <v>0.62065493352000023</v>
      </c>
      <c r="U87" s="40">
        <f t="shared" si="276"/>
        <v>0</v>
      </c>
      <c r="V87" s="40">
        <f t="shared" si="276"/>
        <v>0</v>
      </c>
      <c r="W87" s="40">
        <f t="shared" ref="W87" si="277">SUM(W88:W92)</f>
        <v>0.51721244460000015</v>
      </c>
      <c r="X87" s="40">
        <f t="shared" ref="X87" si="278">SUM(X88:X92)</f>
        <v>0.10344248892000003</v>
      </c>
      <c r="Y87" s="40">
        <f t="shared" si="276"/>
        <v>0</v>
      </c>
      <c r="Z87" s="40">
        <f t="shared" si="276"/>
        <v>0</v>
      </c>
      <c r="AA87" s="40">
        <f t="shared" si="276"/>
        <v>0</v>
      </c>
      <c r="AB87" s="40">
        <f>SUM(AB88:AB92)</f>
        <v>0</v>
      </c>
      <c r="AC87" s="40">
        <f t="shared" ref="AC87" si="279">SUM(AC88:AC92)</f>
        <v>0</v>
      </c>
      <c r="AD87" s="40">
        <f t="shared" si="276"/>
        <v>0</v>
      </c>
      <c r="AE87" s="40">
        <f t="shared" si="276"/>
        <v>0</v>
      </c>
      <c r="AF87" s="40">
        <f t="shared" si="276"/>
        <v>0</v>
      </c>
      <c r="AG87" s="40">
        <f>SUM(AG88:AG92)</f>
        <v>0</v>
      </c>
      <c r="AH87" s="40">
        <f t="shared" si="276"/>
        <v>0</v>
      </c>
      <c r="AI87" s="40">
        <f t="shared" si="276"/>
        <v>0</v>
      </c>
      <c r="AJ87" s="40">
        <f t="shared" si="276"/>
        <v>0</v>
      </c>
      <c r="AK87" s="40">
        <f t="shared" si="276"/>
        <v>0</v>
      </c>
      <c r="AL87" s="40">
        <v>0</v>
      </c>
      <c r="AM87" s="40">
        <f t="shared" ref="AM87" si="280">SUM(AM88:AM92)</f>
        <v>0</v>
      </c>
      <c r="AN87" s="40">
        <f t="shared" si="276"/>
        <v>0.68036752401902578</v>
      </c>
      <c r="AO87" s="40">
        <f t="shared" si="276"/>
        <v>0</v>
      </c>
      <c r="AP87" s="40">
        <f t="shared" si="276"/>
        <v>0</v>
      </c>
      <c r="AQ87" s="40">
        <v>0.56697293668252147</v>
      </c>
      <c r="AR87" s="40">
        <f t="shared" ref="AR87" si="281">SUM(AR88:AR92)</f>
        <v>0.1133945873365043</v>
      </c>
      <c r="AS87" s="40">
        <f t="shared" si="276"/>
        <v>0.61640498590199999</v>
      </c>
      <c r="AT87" s="40">
        <f t="shared" ref="AT87:BY87" si="282">SUM(AT88:AT92)</f>
        <v>0</v>
      </c>
      <c r="AU87" s="40">
        <f t="shared" si="282"/>
        <v>0</v>
      </c>
      <c r="AV87" s="40">
        <f t="shared" ref="AV87" si="283">SUM(AV88:AV92)</f>
        <v>0.51367082158499999</v>
      </c>
      <c r="AW87" s="40">
        <f t="shared" si="282"/>
        <v>0.102734164317</v>
      </c>
      <c r="AX87" s="40">
        <f t="shared" si="282"/>
        <v>1.4246895952958398</v>
      </c>
      <c r="AY87" s="40">
        <f t="shared" si="282"/>
        <v>0</v>
      </c>
      <c r="AZ87" s="40">
        <f t="shared" si="282"/>
        <v>0</v>
      </c>
      <c r="BA87" s="40">
        <f t="shared" ref="BA87" si="284">SUM(BA88:BA92)</f>
        <v>1.1872413294131998</v>
      </c>
      <c r="BB87" s="40">
        <f t="shared" si="282"/>
        <v>0.23744826588263998</v>
      </c>
      <c r="BC87" s="40">
        <f t="shared" si="282"/>
        <v>0.64537602023939411</v>
      </c>
      <c r="BD87" s="40">
        <f t="shared" si="282"/>
        <v>0</v>
      </c>
      <c r="BE87" s="40">
        <f t="shared" si="282"/>
        <v>0</v>
      </c>
      <c r="BF87" s="40">
        <f t="shared" ref="BF87" si="285">SUM(BF88:BF92)</f>
        <v>0.53781335019949505</v>
      </c>
      <c r="BG87" s="40">
        <f t="shared" si="282"/>
        <v>0.10756267003989901</v>
      </c>
      <c r="BH87" s="40">
        <f t="shared" si="282"/>
        <v>0.74582500313737221</v>
      </c>
      <c r="BI87" s="40">
        <f t="shared" si="282"/>
        <v>0</v>
      </c>
      <c r="BJ87" s="40">
        <f t="shared" si="282"/>
        <v>0</v>
      </c>
      <c r="BK87" s="40">
        <f t="shared" ref="BK87" si="286">SUM(BK88:BK92)</f>
        <v>0.62152083594781016</v>
      </c>
      <c r="BL87" s="40">
        <f t="shared" si="282"/>
        <v>0.12430416718956204</v>
      </c>
      <c r="BM87" s="40">
        <f t="shared" si="282"/>
        <v>0.67570869319064497</v>
      </c>
      <c r="BN87" s="40">
        <f t="shared" si="282"/>
        <v>0</v>
      </c>
      <c r="BO87" s="40">
        <f t="shared" si="282"/>
        <v>0</v>
      </c>
      <c r="BP87" s="40">
        <f t="shared" ref="BP87" si="287">SUM(BP88:BP92)</f>
        <v>0.56309057765887083</v>
      </c>
      <c r="BQ87" s="40">
        <f t="shared" si="282"/>
        <v>0.11261811553177417</v>
      </c>
      <c r="BR87" s="40">
        <f t="shared" si="282"/>
        <v>0.70746700177060595</v>
      </c>
      <c r="BS87" s="40">
        <f t="shared" si="282"/>
        <v>0</v>
      </c>
      <c r="BT87" s="40">
        <f t="shared" si="282"/>
        <v>0</v>
      </c>
      <c r="BU87" s="40">
        <f t="shared" ref="BU87" si="288">SUM(BU88:BU92)</f>
        <v>0.58955583480883833</v>
      </c>
      <c r="BV87" s="40">
        <f t="shared" si="282"/>
        <v>0.11791116696176768</v>
      </c>
      <c r="BW87" s="8">
        <f t="shared" si="282"/>
        <v>3.5583491242228438</v>
      </c>
      <c r="BX87" s="8">
        <f t="shared" si="282"/>
        <v>0</v>
      </c>
      <c r="BY87" s="8">
        <f t="shared" si="282"/>
        <v>0</v>
      </c>
      <c r="BZ87" s="8">
        <f t="shared" ref="BZ87:CF87" si="289">SUM(BZ88:BZ92)</f>
        <v>2.9652909368523703</v>
      </c>
      <c r="CA87" s="8">
        <f t="shared" si="289"/>
        <v>0.593058187370474</v>
      </c>
      <c r="CB87" s="8">
        <f t="shared" si="289"/>
        <v>2.6449567011026449</v>
      </c>
      <c r="CC87" s="8">
        <f t="shared" si="289"/>
        <v>0</v>
      </c>
      <c r="CD87" s="8">
        <f t="shared" si="289"/>
        <v>0</v>
      </c>
      <c r="CE87" s="8">
        <f t="shared" si="289"/>
        <v>2.2041305842522041</v>
      </c>
      <c r="CF87" s="8">
        <f t="shared" si="289"/>
        <v>0.44082611685044082</v>
      </c>
      <c r="CG87" s="40" t="s">
        <v>59</v>
      </c>
      <c r="CH87" s="10"/>
    </row>
    <row r="88" spans="1:86" s="46" customFormat="1" ht="57" customHeight="1">
      <c r="A88" s="102" t="s">
        <v>265</v>
      </c>
      <c r="B88" s="58" t="s">
        <v>180</v>
      </c>
      <c r="C88" s="125" t="s">
        <v>179</v>
      </c>
      <c r="D88" s="121" t="s">
        <v>168</v>
      </c>
      <c r="E88" s="121" t="s">
        <v>166</v>
      </c>
      <c r="F88" s="132" t="s">
        <v>166</v>
      </c>
      <c r="G88" s="121" t="s">
        <v>166</v>
      </c>
      <c r="H88" s="121" t="s">
        <v>59</v>
      </c>
      <c r="I88" s="121" t="s">
        <v>59</v>
      </c>
      <c r="J88" s="121" t="s">
        <v>59</v>
      </c>
      <c r="K88" s="121" t="s">
        <v>59</v>
      </c>
      <c r="L88" s="121" t="s">
        <v>59</v>
      </c>
      <c r="M88" s="121" t="s">
        <v>59</v>
      </c>
      <c r="N88" s="41">
        <v>0</v>
      </c>
      <c r="O88" s="41">
        <v>0.68036752401902578</v>
      </c>
      <c r="P88" s="41">
        <f>S88+N88</f>
        <v>0.61640498590199999</v>
      </c>
      <c r="Q88" s="41">
        <f t="shared" si="70"/>
        <v>0.68036752401902578</v>
      </c>
      <c r="R88" s="41">
        <f>Q88</f>
        <v>0.68036752401902578</v>
      </c>
      <c r="S88" s="41">
        <f>Y88+AI88+AS88+BC88+BM88+BR88</f>
        <v>0.61640498590199999</v>
      </c>
      <c r="T88" s="41">
        <f t="shared" ref="T88:T92" si="290">U88+V88+W88+X88</f>
        <v>0</v>
      </c>
      <c r="U88" s="41">
        <v>0</v>
      </c>
      <c r="V88" s="41">
        <v>0</v>
      </c>
      <c r="W88" s="41">
        <v>0</v>
      </c>
      <c r="X88" s="41">
        <f t="shared" ref="X88:X92" si="291">W88*20%</f>
        <v>0</v>
      </c>
      <c r="Y88" s="41">
        <f t="shared" ref="Y88:Y92" si="292">Z88+AA88+AB88+AC88</f>
        <v>0</v>
      </c>
      <c r="Z88" s="41">
        <v>0</v>
      </c>
      <c r="AA88" s="41">
        <v>0</v>
      </c>
      <c r="AB88" s="41">
        <v>0</v>
      </c>
      <c r="AC88" s="41">
        <f t="shared" ref="AC88:AC92" si="293">AB88*20%</f>
        <v>0</v>
      </c>
      <c r="AD88" s="41">
        <f t="shared" si="71"/>
        <v>0</v>
      </c>
      <c r="AE88" s="41">
        <v>0</v>
      </c>
      <c r="AF88" s="41">
        <v>0</v>
      </c>
      <c r="AG88" s="41">
        <v>0</v>
      </c>
      <c r="AH88" s="41">
        <f t="shared" ref="AH88:AH92" si="294">AG88*20%</f>
        <v>0</v>
      </c>
      <c r="AI88" s="41">
        <f t="shared" si="252"/>
        <v>0</v>
      </c>
      <c r="AJ88" s="41">
        <v>0</v>
      </c>
      <c r="AK88" s="41">
        <v>0</v>
      </c>
      <c r="AL88" s="41">
        <v>0</v>
      </c>
      <c r="AM88" s="41">
        <f t="shared" ref="AM88:AM92" si="295">AL88*20%</f>
        <v>0</v>
      </c>
      <c r="AN88" s="41">
        <f t="shared" si="254"/>
        <v>0.68036752401902578</v>
      </c>
      <c r="AO88" s="41">
        <v>0</v>
      </c>
      <c r="AP88" s="41">
        <v>0</v>
      </c>
      <c r="AQ88" s="41">
        <v>0.56697293668252147</v>
      </c>
      <c r="AR88" s="41">
        <f t="shared" ref="AR88:AR92" si="296">AQ88*20%</f>
        <v>0.1133945873365043</v>
      </c>
      <c r="AS88" s="41">
        <f t="shared" si="256"/>
        <v>0.61640498590199999</v>
      </c>
      <c r="AT88" s="41">
        <v>0</v>
      </c>
      <c r="AU88" s="41">
        <v>0</v>
      </c>
      <c r="AV88" s="41">
        <f>0.616404985902/1.2</f>
        <v>0.51367082158499999</v>
      </c>
      <c r="AW88" s="41">
        <f t="shared" ref="AW88:AW92" si="297">AV88*20%</f>
        <v>0.102734164317</v>
      </c>
      <c r="AX88" s="41">
        <f t="shared" si="258"/>
        <v>0</v>
      </c>
      <c r="AY88" s="41">
        <v>0</v>
      </c>
      <c r="AZ88" s="41">
        <v>0</v>
      </c>
      <c r="BA88" s="41">
        <v>0</v>
      </c>
      <c r="BB88" s="41">
        <f t="shared" ref="BB88:BB92" si="298">BA88*20%</f>
        <v>0</v>
      </c>
      <c r="BC88" s="41">
        <f t="shared" si="260"/>
        <v>0</v>
      </c>
      <c r="BD88" s="41">
        <v>0</v>
      </c>
      <c r="BE88" s="41">
        <v>0</v>
      </c>
      <c r="BF88" s="41">
        <v>0</v>
      </c>
      <c r="BG88" s="41">
        <f t="shared" ref="BG88:BG92" si="299">BF88*20%</f>
        <v>0</v>
      </c>
      <c r="BH88" s="41">
        <f t="shared" si="262"/>
        <v>0</v>
      </c>
      <c r="BI88" s="41">
        <v>0</v>
      </c>
      <c r="BJ88" s="41">
        <v>0</v>
      </c>
      <c r="BK88" s="41">
        <v>0</v>
      </c>
      <c r="BL88" s="41">
        <f t="shared" ref="BL88:BL92" si="300">BK88*20%</f>
        <v>0</v>
      </c>
      <c r="BM88" s="41">
        <f t="shared" si="264"/>
        <v>0</v>
      </c>
      <c r="BN88" s="41">
        <v>0</v>
      </c>
      <c r="BO88" s="41">
        <v>0</v>
      </c>
      <c r="BP88" s="41">
        <v>0</v>
      </c>
      <c r="BQ88" s="41">
        <f t="shared" ref="BQ88:BQ92" si="301">BP88*20%</f>
        <v>0</v>
      </c>
      <c r="BR88" s="41">
        <f t="shared" si="266"/>
        <v>0</v>
      </c>
      <c r="BS88" s="41">
        <v>0</v>
      </c>
      <c r="BT88" s="41">
        <v>0</v>
      </c>
      <c r="BU88" s="41">
        <v>0</v>
      </c>
      <c r="BV88" s="41">
        <f t="shared" ref="BV88:BV92" si="302">BU88*20%</f>
        <v>0</v>
      </c>
      <c r="BW88" s="41">
        <f>BX88+BY88+BZ88+CA88</f>
        <v>0.68036752401902578</v>
      </c>
      <c r="BX88" s="41">
        <v>0</v>
      </c>
      <c r="BY88" s="41">
        <v>0</v>
      </c>
      <c r="BZ88" s="3">
        <f t="shared" si="72"/>
        <v>0.56697293668252147</v>
      </c>
      <c r="CA88" s="41">
        <f>AH88+AR88+BB88+BL88+BV88</f>
        <v>0.1133945873365043</v>
      </c>
      <c r="CB88" s="41">
        <f>CC88+CD88+CE88+CF88</f>
        <v>0.61640498590199999</v>
      </c>
      <c r="CC88" s="41">
        <v>0</v>
      </c>
      <c r="CD88" s="41">
        <v>0</v>
      </c>
      <c r="CE88" s="41">
        <f>AL88+AV88+BF88+BP88+BU88</f>
        <v>0.51367082158499999</v>
      </c>
      <c r="CF88" s="41">
        <f t="shared" ref="CF88:CF92" si="303">AM88+AW88+BG88+BQ88+BV88</f>
        <v>0.102734164317</v>
      </c>
      <c r="CG88" s="41" t="s">
        <v>401</v>
      </c>
      <c r="CH88" s="57"/>
    </row>
    <row r="89" spans="1:86" s="46" customFormat="1" ht="72.75" customHeight="1">
      <c r="A89" s="102" t="s">
        <v>270</v>
      </c>
      <c r="B89" s="126" t="s">
        <v>256</v>
      </c>
      <c r="C89" s="125" t="s">
        <v>257</v>
      </c>
      <c r="D89" s="121" t="s">
        <v>168</v>
      </c>
      <c r="E89" s="121" t="s">
        <v>244</v>
      </c>
      <c r="F89" s="132" t="s">
        <v>244</v>
      </c>
      <c r="G89" s="121" t="s">
        <v>377</v>
      </c>
      <c r="H89" s="121" t="s">
        <v>59</v>
      </c>
      <c r="I89" s="121" t="s">
        <v>59</v>
      </c>
      <c r="J89" s="121" t="s">
        <v>59</v>
      </c>
      <c r="K89" s="121" t="s">
        <v>59</v>
      </c>
      <c r="L89" s="121" t="s">
        <v>59</v>
      </c>
      <c r="M89" s="121" t="s">
        <v>59</v>
      </c>
      <c r="N89" s="41">
        <v>0</v>
      </c>
      <c r="O89" s="41">
        <v>0.62065493352000012</v>
      </c>
      <c r="P89" s="41">
        <f t="shared" ref="P89:P92" si="304">S89+N89</f>
        <v>0.70746700177060595</v>
      </c>
      <c r="Q89" s="41">
        <f t="shared" si="70"/>
        <v>0.62065493352000023</v>
      </c>
      <c r="R89" s="41">
        <f t="shared" ref="R89:R92" si="305">Q89</f>
        <v>0.62065493352000023</v>
      </c>
      <c r="S89" s="41">
        <f t="shared" ref="S89:S92" si="306">Y89+AI89+AS89+BC89+BM89+BR89</f>
        <v>0.70746700177060595</v>
      </c>
      <c r="T89" s="41">
        <f t="shared" si="290"/>
        <v>0.62065493352000023</v>
      </c>
      <c r="U89" s="41">
        <v>0</v>
      </c>
      <c r="V89" s="41">
        <v>0</v>
      </c>
      <c r="W89" s="41">
        <v>0.51721244460000015</v>
      </c>
      <c r="X89" s="41">
        <f t="shared" si="291"/>
        <v>0.10344248892000003</v>
      </c>
      <c r="Y89" s="41">
        <f t="shared" si="292"/>
        <v>0</v>
      </c>
      <c r="Z89" s="41">
        <v>0</v>
      </c>
      <c r="AA89" s="41">
        <v>0</v>
      </c>
      <c r="AB89" s="41">
        <v>0</v>
      </c>
      <c r="AC89" s="41">
        <f t="shared" si="293"/>
        <v>0</v>
      </c>
      <c r="AD89" s="41">
        <f t="shared" si="71"/>
        <v>0</v>
      </c>
      <c r="AE89" s="41">
        <v>0</v>
      </c>
      <c r="AF89" s="41">
        <v>0</v>
      </c>
      <c r="AG89" s="41">
        <v>0</v>
      </c>
      <c r="AH89" s="41">
        <f t="shared" si="294"/>
        <v>0</v>
      </c>
      <c r="AI89" s="41">
        <f t="shared" si="252"/>
        <v>0</v>
      </c>
      <c r="AJ89" s="41">
        <v>0</v>
      </c>
      <c r="AK89" s="41">
        <v>0</v>
      </c>
      <c r="AL89" s="41">
        <v>0</v>
      </c>
      <c r="AM89" s="41">
        <f t="shared" si="295"/>
        <v>0</v>
      </c>
      <c r="AN89" s="41">
        <f t="shared" si="254"/>
        <v>0</v>
      </c>
      <c r="AO89" s="41">
        <v>0</v>
      </c>
      <c r="AP89" s="41">
        <v>0</v>
      </c>
      <c r="AQ89" s="41">
        <v>0</v>
      </c>
      <c r="AR89" s="41">
        <f t="shared" si="296"/>
        <v>0</v>
      </c>
      <c r="AS89" s="41">
        <f t="shared" si="256"/>
        <v>0</v>
      </c>
      <c r="AT89" s="41">
        <v>0</v>
      </c>
      <c r="AU89" s="41">
        <v>0</v>
      </c>
      <c r="AV89" s="41">
        <v>0</v>
      </c>
      <c r="AW89" s="41">
        <f t="shared" si="297"/>
        <v>0</v>
      </c>
      <c r="AX89" s="41">
        <f t="shared" si="258"/>
        <v>0</v>
      </c>
      <c r="AY89" s="41">
        <v>0</v>
      </c>
      <c r="AZ89" s="41">
        <v>0</v>
      </c>
      <c r="BA89" s="41">
        <v>0</v>
      </c>
      <c r="BB89" s="41">
        <f t="shared" si="298"/>
        <v>0</v>
      </c>
      <c r="BC89" s="41">
        <f t="shared" si="260"/>
        <v>0</v>
      </c>
      <c r="BD89" s="41">
        <v>0</v>
      </c>
      <c r="BE89" s="41">
        <v>0</v>
      </c>
      <c r="BF89" s="41">
        <v>0</v>
      </c>
      <c r="BG89" s="41">
        <f t="shared" si="299"/>
        <v>0</v>
      </c>
      <c r="BH89" s="41">
        <f t="shared" si="262"/>
        <v>0</v>
      </c>
      <c r="BI89" s="41">
        <v>0</v>
      </c>
      <c r="BJ89" s="41">
        <v>0</v>
      </c>
      <c r="BK89" s="41">
        <v>0</v>
      </c>
      <c r="BL89" s="41">
        <f t="shared" si="300"/>
        <v>0</v>
      </c>
      <c r="BM89" s="41">
        <f t="shared" si="264"/>
        <v>0</v>
      </c>
      <c r="BN89" s="41">
        <v>0</v>
      </c>
      <c r="BO89" s="41">
        <v>0</v>
      </c>
      <c r="BP89" s="41">
        <v>0</v>
      </c>
      <c r="BQ89" s="41">
        <f t="shared" si="301"/>
        <v>0</v>
      </c>
      <c r="BR89" s="41">
        <f t="shared" si="266"/>
        <v>0.70746700177060595</v>
      </c>
      <c r="BS89" s="41">
        <v>0</v>
      </c>
      <c r="BT89" s="41">
        <v>0</v>
      </c>
      <c r="BU89" s="41">
        <f>0.707467001770606/1.2</f>
        <v>0.58955583480883833</v>
      </c>
      <c r="BV89" s="41">
        <f t="shared" si="302"/>
        <v>0.11791116696176768</v>
      </c>
      <c r="BW89" s="41">
        <f t="shared" ref="BW89:BW92" si="307">BX89+BY89+BZ89+CA89</f>
        <v>0.70746700177060595</v>
      </c>
      <c r="BX89" s="41">
        <v>0</v>
      </c>
      <c r="BY89" s="41">
        <v>0</v>
      </c>
      <c r="BZ89" s="3">
        <f t="shared" si="72"/>
        <v>0.58955583480883833</v>
      </c>
      <c r="CA89" s="41">
        <f t="shared" ref="CA89:CA92" si="308">AH89+AR89+BB89+BL89+BV89</f>
        <v>0.11791116696176768</v>
      </c>
      <c r="CB89" s="41">
        <f t="shared" ref="CB89:CB92" si="309">CC89+CD89+CE89+CF89</f>
        <v>0.70746700177060595</v>
      </c>
      <c r="CC89" s="41">
        <v>0</v>
      </c>
      <c r="CD89" s="41">
        <v>0</v>
      </c>
      <c r="CE89" s="41">
        <f t="shared" ref="CE89:CE92" si="310">AL89+AV89+BF89+BP89+BU89</f>
        <v>0.58955583480883833</v>
      </c>
      <c r="CF89" s="41">
        <f t="shared" si="303"/>
        <v>0.11791116696176768</v>
      </c>
      <c r="CG89" s="41" t="s">
        <v>385</v>
      </c>
      <c r="CH89" s="57"/>
    </row>
    <row r="90" spans="1:86" s="46" customFormat="1" ht="57" customHeight="1">
      <c r="A90" s="102" t="s">
        <v>271</v>
      </c>
      <c r="B90" s="126" t="s">
        <v>258</v>
      </c>
      <c r="C90" s="125" t="s">
        <v>259</v>
      </c>
      <c r="D90" s="121" t="s">
        <v>168</v>
      </c>
      <c r="E90" s="121" t="s">
        <v>241</v>
      </c>
      <c r="F90" s="132" t="s">
        <v>241</v>
      </c>
      <c r="G90" s="121" t="s">
        <v>241</v>
      </c>
      <c r="H90" s="121" t="s">
        <v>59</v>
      </c>
      <c r="I90" s="121" t="s">
        <v>59</v>
      </c>
      <c r="J90" s="121" t="s">
        <v>59</v>
      </c>
      <c r="K90" s="121" t="s">
        <v>59</v>
      </c>
      <c r="L90" s="121" t="s">
        <v>59</v>
      </c>
      <c r="M90" s="121" t="s">
        <v>59</v>
      </c>
      <c r="N90" s="41">
        <v>0</v>
      </c>
      <c r="O90" s="41">
        <v>0.71234479764791991</v>
      </c>
      <c r="P90" s="41">
        <f t="shared" si="304"/>
        <v>0.64537602023939411</v>
      </c>
      <c r="Q90" s="41">
        <f t="shared" si="70"/>
        <v>0.71234479764791991</v>
      </c>
      <c r="R90" s="41">
        <f t="shared" si="305"/>
        <v>0.71234479764791991</v>
      </c>
      <c r="S90" s="41">
        <f t="shared" si="306"/>
        <v>0.64537602023939411</v>
      </c>
      <c r="T90" s="41">
        <f t="shared" si="290"/>
        <v>0</v>
      </c>
      <c r="U90" s="41">
        <v>0</v>
      </c>
      <c r="V90" s="41">
        <v>0</v>
      </c>
      <c r="W90" s="41">
        <v>0</v>
      </c>
      <c r="X90" s="41">
        <f t="shared" si="291"/>
        <v>0</v>
      </c>
      <c r="Y90" s="41">
        <f t="shared" si="292"/>
        <v>0</v>
      </c>
      <c r="Z90" s="41">
        <v>0</v>
      </c>
      <c r="AA90" s="41">
        <v>0</v>
      </c>
      <c r="AB90" s="41">
        <v>0</v>
      </c>
      <c r="AC90" s="41">
        <f t="shared" si="293"/>
        <v>0</v>
      </c>
      <c r="AD90" s="41">
        <f t="shared" si="71"/>
        <v>0</v>
      </c>
      <c r="AE90" s="41">
        <v>0</v>
      </c>
      <c r="AF90" s="41">
        <v>0</v>
      </c>
      <c r="AG90" s="41">
        <v>0</v>
      </c>
      <c r="AH90" s="41">
        <f t="shared" si="294"/>
        <v>0</v>
      </c>
      <c r="AI90" s="41">
        <f t="shared" si="252"/>
        <v>0</v>
      </c>
      <c r="AJ90" s="41">
        <v>0</v>
      </c>
      <c r="AK90" s="41">
        <v>0</v>
      </c>
      <c r="AL90" s="41">
        <v>0</v>
      </c>
      <c r="AM90" s="41">
        <f t="shared" si="295"/>
        <v>0</v>
      </c>
      <c r="AN90" s="41">
        <f t="shared" si="254"/>
        <v>0</v>
      </c>
      <c r="AO90" s="41">
        <v>0</v>
      </c>
      <c r="AP90" s="41">
        <v>0</v>
      </c>
      <c r="AQ90" s="41">
        <v>0</v>
      </c>
      <c r="AR90" s="41">
        <f t="shared" si="296"/>
        <v>0</v>
      </c>
      <c r="AS90" s="41">
        <f t="shared" si="256"/>
        <v>0</v>
      </c>
      <c r="AT90" s="41">
        <v>0</v>
      </c>
      <c r="AU90" s="41">
        <v>0</v>
      </c>
      <c r="AV90" s="41">
        <v>0</v>
      </c>
      <c r="AW90" s="41">
        <f t="shared" si="297"/>
        <v>0</v>
      </c>
      <c r="AX90" s="41">
        <f t="shared" si="258"/>
        <v>0.71234479764791991</v>
      </c>
      <c r="AY90" s="41">
        <v>0</v>
      </c>
      <c r="AZ90" s="41">
        <v>0</v>
      </c>
      <c r="BA90" s="41">
        <v>0.59362066470659991</v>
      </c>
      <c r="BB90" s="41">
        <f t="shared" si="298"/>
        <v>0.11872413294131999</v>
      </c>
      <c r="BC90" s="41">
        <f t="shared" si="260"/>
        <v>0.64537602023939411</v>
      </c>
      <c r="BD90" s="41">
        <v>0</v>
      </c>
      <c r="BE90" s="41">
        <v>0</v>
      </c>
      <c r="BF90" s="41">
        <f>0.645376020239394/1.2</f>
        <v>0.53781335019949505</v>
      </c>
      <c r="BG90" s="41">
        <f t="shared" si="299"/>
        <v>0.10756267003989901</v>
      </c>
      <c r="BH90" s="41">
        <f t="shared" si="262"/>
        <v>0</v>
      </c>
      <c r="BI90" s="41">
        <v>0</v>
      </c>
      <c r="BJ90" s="41">
        <v>0</v>
      </c>
      <c r="BK90" s="41">
        <v>0</v>
      </c>
      <c r="BL90" s="41">
        <f t="shared" si="300"/>
        <v>0</v>
      </c>
      <c r="BM90" s="41">
        <f t="shared" si="264"/>
        <v>0</v>
      </c>
      <c r="BN90" s="41">
        <v>0</v>
      </c>
      <c r="BO90" s="41">
        <v>0</v>
      </c>
      <c r="BP90" s="41">
        <v>0</v>
      </c>
      <c r="BQ90" s="41">
        <f t="shared" si="301"/>
        <v>0</v>
      </c>
      <c r="BR90" s="41">
        <f t="shared" si="266"/>
        <v>0</v>
      </c>
      <c r="BS90" s="41">
        <v>0</v>
      </c>
      <c r="BT90" s="41">
        <v>0</v>
      </c>
      <c r="BU90" s="41">
        <v>0</v>
      </c>
      <c r="BV90" s="41">
        <f t="shared" si="302"/>
        <v>0</v>
      </c>
      <c r="BW90" s="41">
        <f t="shared" si="307"/>
        <v>0.71234479764791991</v>
      </c>
      <c r="BX90" s="41">
        <v>0</v>
      </c>
      <c r="BY90" s="41">
        <v>0</v>
      </c>
      <c r="BZ90" s="3">
        <f t="shared" si="72"/>
        <v>0.59362066470659991</v>
      </c>
      <c r="CA90" s="41">
        <f t="shared" si="308"/>
        <v>0.11872413294131999</v>
      </c>
      <c r="CB90" s="41">
        <f t="shared" si="309"/>
        <v>0.64537602023939411</v>
      </c>
      <c r="CC90" s="41">
        <v>0</v>
      </c>
      <c r="CD90" s="41">
        <v>0</v>
      </c>
      <c r="CE90" s="41">
        <f t="shared" si="310"/>
        <v>0.53781335019949505</v>
      </c>
      <c r="CF90" s="41">
        <f t="shared" si="303"/>
        <v>0.10756267003989901</v>
      </c>
      <c r="CG90" s="138" t="s">
        <v>401</v>
      </c>
      <c r="CH90" s="57"/>
    </row>
    <row r="91" spans="1:86" s="46" customFormat="1" ht="48.75" customHeight="1">
      <c r="A91" s="102" t="s">
        <v>272</v>
      </c>
      <c r="B91" s="126" t="s">
        <v>260</v>
      </c>
      <c r="C91" s="125" t="s">
        <v>261</v>
      </c>
      <c r="D91" s="121" t="s">
        <v>168</v>
      </c>
      <c r="E91" s="121" t="s">
        <v>241</v>
      </c>
      <c r="F91" s="132" t="s">
        <v>241</v>
      </c>
      <c r="G91" s="121" t="s">
        <v>59</v>
      </c>
      <c r="H91" s="121" t="s">
        <v>59</v>
      </c>
      <c r="I91" s="121" t="s">
        <v>59</v>
      </c>
      <c r="J91" s="121" t="s">
        <v>59</v>
      </c>
      <c r="K91" s="121" t="s">
        <v>59</v>
      </c>
      <c r="L91" s="121" t="s">
        <v>59</v>
      </c>
      <c r="M91" s="121" t="s">
        <v>59</v>
      </c>
      <c r="N91" s="41">
        <v>0</v>
      </c>
      <c r="O91" s="41">
        <v>0.71234479764791991</v>
      </c>
      <c r="P91" s="41">
        <f t="shared" si="304"/>
        <v>0</v>
      </c>
      <c r="Q91" s="41">
        <f t="shared" si="70"/>
        <v>0.71234479764791991</v>
      </c>
      <c r="R91" s="41">
        <f t="shared" si="305"/>
        <v>0.71234479764791991</v>
      </c>
      <c r="S91" s="41">
        <f t="shared" si="306"/>
        <v>0</v>
      </c>
      <c r="T91" s="41">
        <f t="shared" si="290"/>
        <v>0</v>
      </c>
      <c r="U91" s="41">
        <v>0</v>
      </c>
      <c r="V91" s="41">
        <v>0</v>
      </c>
      <c r="W91" s="41">
        <v>0</v>
      </c>
      <c r="X91" s="41">
        <f t="shared" si="291"/>
        <v>0</v>
      </c>
      <c r="Y91" s="41">
        <f t="shared" si="292"/>
        <v>0</v>
      </c>
      <c r="Z91" s="41">
        <v>0</v>
      </c>
      <c r="AA91" s="41">
        <v>0</v>
      </c>
      <c r="AB91" s="41">
        <v>0</v>
      </c>
      <c r="AC91" s="41">
        <f t="shared" si="293"/>
        <v>0</v>
      </c>
      <c r="AD91" s="41">
        <f t="shared" si="71"/>
        <v>0</v>
      </c>
      <c r="AE91" s="41">
        <v>0</v>
      </c>
      <c r="AF91" s="41">
        <v>0</v>
      </c>
      <c r="AG91" s="41">
        <v>0</v>
      </c>
      <c r="AH91" s="41">
        <f t="shared" si="294"/>
        <v>0</v>
      </c>
      <c r="AI91" s="41">
        <f t="shared" si="252"/>
        <v>0</v>
      </c>
      <c r="AJ91" s="41">
        <v>0</v>
      </c>
      <c r="AK91" s="41">
        <v>0</v>
      </c>
      <c r="AL91" s="41">
        <v>0</v>
      </c>
      <c r="AM91" s="41">
        <f t="shared" si="295"/>
        <v>0</v>
      </c>
      <c r="AN91" s="41">
        <f t="shared" si="254"/>
        <v>0</v>
      </c>
      <c r="AO91" s="41">
        <v>0</v>
      </c>
      <c r="AP91" s="41">
        <v>0</v>
      </c>
      <c r="AQ91" s="41">
        <v>0</v>
      </c>
      <c r="AR91" s="41">
        <f t="shared" si="296"/>
        <v>0</v>
      </c>
      <c r="AS91" s="41">
        <f t="shared" si="256"/>
        <v>0</v>
      </c>
      <c r="AT91" s="41">
        <v>0</v>
      </c>
      <c r="AU91" s="41">
        <v>0</v>
      </c>
      <c r="AV91" s="41">
        <v>0</v>
      </c>
      <c r="AW91" s="41">
        <f t="shared" si="297"/>
        <v>0</v>
      </c>
      <c r="AX91" s="41">
        <f t="shared" si="258"/>
        <v>0.71234479764791991</v>
      </c>
      <c r="AY91" s="41">
        <v>0</v>
      </c>
      <c r="AZ91" s="41">
        <v>0</v>
      </c>
      <c r="BA91" s="41">
        <v>0.59362066470659991</v>
      </c>
      <c r="BB91" s="41">
        <f t="shared" si="298"/>
        <v>0.11872413294131999</v>
      </c>
      <c r="BC91" s="41">
        <f t="shared" si="260"/>
        <v>0</v>
      </c>
      <c r="BD91" s="41">
        <v>0</v>
      </c>
      <c r="BE91" s="41">
        <v>0</v>
      </c>
      <c r="BF91" s="41">
        <v>0</v>
      </c>
      <c r="BG91" s="41">
        <f t="shared" si="299"/>
        <v>0</v>
      </c>
      <c r="BH91" s="41">
        <f t="shared" si="262"/>
        <v>0</v>
      </c>
      <c r="BI91" s="41">
        <v>0</v>
      </c>
      <c r="BJ91" s="41">
        <v>0</v>
      </c>
      <c r="BK91" s="41">
        <v>0</v>
      </c>
      <c r="BL91" s="41">
        <f t="shared" si="300"/>
        <v>0</v>
      </c>
      <c r="BM91" s="41">
        <f t="shared" si="264"/>
        <v>0</v>
      </c>
      <c r="BN91" s="41">
        <v>0</v>
      </c>
      <c r="BO91" s="41">
        <v>0</v>
      </c>
      <c r="BP91" s="41">
        <v>0</v>
      </c>
      <c r="BQ91" s="41">
        <f t="shared" si="301"/>
        <v>0</v>
      </c>
      <c r="BR91" s="41">
        <f t="shared" si="266"/>
        <v>0</v>
      </c>
      <c r="BS91" s="41">
        <v>0</v>
      </c>
      <c r="BT91" s="41">
        <v>0</v>
      </c>
      <c r="BU91" s="41">
        <v>0</v>
      </c>
      <c r="BV91" s="41">
        <f t="shared" si="302"/>
        <v>0</v>
      </c>
      <c r="BW91" s="41">
        <f t="shared" si="307"/>
        <v>0.71234479764791991</v>
      </c>
      <c r="BX91" s="41">
        <v>0</v>
      </c>
      <c r="BY91" s="41">
        <v>0</v>
      </c>
      <c r="BZ91" s="3">
        <f t="shared" si="72"/>
        <v>0.59362066470659991</v>
      </c>
      <c r="CA91" s="41">
        <f t="shared" si="308"/>
        <v>0.11872413294131999</v>
      </c>
      <c r="CB91" s="41">
        <f t="shared" si="309"/>
        <v>0</v>
      </c>
      <c r="CC91" s="41">
        <v>0</v>
      </c>
      <c r="CD91" s="41">
        <v>0</v>
      </c>
      <c r="CE91" s="41">
        <f t="shared" si="310"/>
        <v>0</v>
      </c>
      <c r="CF91" s="41">
        <f t="shared" si="303"/>
        <v>0</v>
      </c>
      <c r="CG91" s="41" t="s">
        <v>393</v>
      </c>
      <c r="CH91" s="57"/>
    </row>
    <row r="92" spans="1:86" s="46" customFormat="1" ht="63.75" customHeight="1">
      <c r="A92" s="102" t="s">
        <v>273</v>
      </c>
      <c r="B92" s="126" t="s">
        <v>262</v>
      </c>
      <c r="C92" s="125" t="s">
        <v>263</v>
      </c>
      <c r="D92" s="121" t="s">
        <v>168</v>
      </c>
      <c r="E92" s="121" t="s">
        <v>243</v>
      </c>
      <c r="F92" s="132" t="s">
        <v>243</v>
      </c>
      <c r="G92" s="121" t="s">
        <v>243</v>
      </c>
      <c r="H92" s="121" t="s">
        <v>59</v>
      </c>
      <c r="I92" s="121" t="s">
        <v>59</v>
      </c>
      <c r="J92" s="121" t="s">
        <v>59</v>
      </c>
      <c r="K92" s="121" t="s">
        <v>59</v>
      </c>
      <c r="L92" s="121" t="s">
        <v>59</v>
      </c>
      <c r="M92" s="121" t="s">
        <v>59</v>
      </c>
      <c r="N92" s="41">
        <v>0</v>
      </c>
      <c r="O92" s="41">
        <v>0.7458250031373721</v>
      </c>
      <c r="P92" s="41">
        <f t="shared" si="304"/>
        <v>0.67570869319064497</v>
      </c>
      <c r="Q92" s="41">
        <f t="shared" si="70"/>
        <v>0.74582500313737221</v>
      </c>
      <c r="R92" s="41">
        <f t="shared" si="305"/>
        <v>0.74582500313737221</v>
      </c>
      <c r="S92" s="41">
        <f t="shared" si="306"/>
        <v>0.67570869319064497</v>
      </c>
      <c r="T92" s="41">
        <f t="shared" si="290"/>
        <v>0</v>
      </c>
      <c r="U92" s="41">
        <v>0</v>
      </c>
      <c r="V92" s="41">
        <v>0</v>
      </c>
      <c r="W92" s="41">
        <v>0</v>
      </c>
      <c r="X92" s="41">
        <f t="shared" si="291"/>
        <v>0</v>
      </c>
      <c r="Y92" s="41">
        <f t="shared" si="292"/>
        <v>0</v>
      </c>
      <c r="Z92" s="41">
        <v>0</v>
      </c>
      <c r="AA92" s="41">
        <v>0</v>
      </c>
      <c r="AB92" s="41">
        <v>0</v>
      </c>
      <c r="AC92" s="41">
        <f t="shared" si="293"/>
        <v>0</v>
      </c>
      <c r="AD92" s="41">
        <f t="shared" si="71"/>
        <v>0</v>
      </c>
      <c r="AE92" s="41">
        <v>0</v>
      </c>
      <c r="AF92" s="41">
        <v>0</v>
      </c>
      <c r="AG92" s="41">
        <v>0</v>
      </c>
      <c r="AH92" s="41">
        <f t="shared" si="294"/>
        <v>0</v>
      </c>
      <c r="AI92" s="41">
        <f t="shared" si="252"/>
        <v>0</v>
      </c>
      <c r="AJ92" s="41">
        <v>0</v>
      </c>
      <c r="AK92" s="41">
        <v>0</v>
      </c>
      <c r="AL92" s="41">
        <v>0</v>
      </c>
      <c r="AM92" s="41">
        <f t="shared" si="295"/>
        <v>0</v>
      </c>
      <c r="AN92" s="41">
        <f t="shared" si="254"/>
        <v>0</v>
      </c>
      <c r="AO92" s="41">
        <v>0</v>
      </c>
      <c r="AP92" s="41">
        <v>0</v>
      </c>
      <c r="AQ92" s="41">
        <v>0</v>
      </c>
      <c r="AR92" s="41">
        <f t="shared" si="296"/>
        <v>0</v>
      </c>
      <c r="AS92" s="41">
        <f t="shared" si="256"/>
        <v>0</v>
      </c>
      <c r="AT92" s="41">
        <v>0</v>
      </c>
      <c r="AU92" s="41">
        <v>0</v>
      </c>
      <c r="AV92" s="41">
        <v>0</v>
      </c>
      <c r="AW92" s="41">
        <f t="shared" si="297"/>
        <v>0</v>
      </c>
      <c r="AX92" s="41">
        <f t="shared" si="258"/>
        <v>0</v>
      </c>
      <c r="AY92" s="41">
        <v>0</v>
      </c>
      <c r="AZ92" s="41">
        <v>0</v>
      </c>
      <c r="BA92" s="41">
        <v>0</v>
      </c>
      <c r="BB92" s="41">
        <f t="shared" si="298"/>
        <v>0</v>
      </c>
      <c r="BC92" s="41">
        <f t="shared" si="260"/>
        <v>0</v>
      </c>
      <c r="BD92" s="41">
        <v>0</v>
      </c>
      <c r="BE92" s="41">
        <v>0</v>
      </c>
      <c r="BF92" s="41">
        <v>0</v>
      </c>
      <c r="BG92" s="41">
        <f t="shared" si="299"/>
        <v>0</v>
      </c>
      <c r="BH92" s="41">
        <f t="shared" si="262"/>
        <v>0.74582500313737221</v>
      </c>
      <c r="BI92" s="41">
        <v>0</v>
      </c>
      <c r="BJ92" s="41">
        <v>0</v>
      </c>
      <c r="BK92" s="41">
        <v>0.62152083594781016</v>
      </c>
      <c r="BL92" s="41">
        <f t="shared" si="300"/>
        <v>0.12430416718956204</v>
      </c>
      <c r="BM92" s="41">
        <f t="shared" si="264"/>
        <v>0.67570869319064497</v>
      </c>
      <c r="BN92" s="41">
        <v>0</v>
      </c>
      <c r="BO92" s="41">
        <v>0</v>
      </c>
      <c r="BP92" s="41">
        <f>0.675708693190645/1.2</f>
        <v>0.56309057765887083</v>
      </c>
      <c r="BQ92" s="41">
        <f t="shared" si="301"/>
        <v>0.11261811553177417</v>
      </c>
      <c r="BR92" s="41">
        <f t="shared" si="266"/>
        <v>0</v>
      </c>
      <c r="BS92" s="41">
        <v>0</v>
      </c>
      <c r="BT92" s="41">
        <v>0</v>
      </c>
      <c r="BU92" s="41">
        <v>0</v>
      </c>
      <c r="BV92" s="41">
        <f t="shared" si="302"/>
        <v>0</v>
      </c>
      <c r="BW92" s="41">
        <f t="shared" si="307"/>
        <v>0.74582500313737221</v>
      </c>
      <c r="BX92" s="41">
        <v>0</v>
      </c>
      <c r="BY92" s="41">
        <v>0</v>
      </c>
      <c r="BZ92" s="3">
        <f t="shared" si="72"/>
        <v>0.62152083594781016</v>
      </c>
      <c r="CA92" s="41">
        <f t="shared" si="308"/>
        <v>0.12430416718956204</v>
      </c>
      <c r="CB92" s="41">
        <f t="shared" si="309"/>
        <v>0.67570869319064497</v>
      </c>
      <c r="CC92" s="41">
        <v>0</v>
      </c>
      <c r="CD92" s="41">
        <v>0</v>
      </c>
      <c r="CE92" s="41">
        <f t="shared" si="310"/>
        <v>0.56309057765887083</v>
      </c>
      <c r="CF92" s="41">
        <f t="shared" si="303"/>
        <v>0.11261811553177417</v>
      </c>
      <c r="CG92" s="41" t="s">
        <v>401</v>
      </c>
      <c r="CH92" s="57"/>
    </row>
    <row r="93" spans="1:86" s="62" customFormat="1">
      <c r="A93" s="99" t="s">
        <v>274</v>
      </c>
      <c r="B93" s="59" t="s">
        <v>170</v>
      </c>
      <c r="C93" s="60" t="s">
        <v>113</v>
      </c>
      <c r="D93" s="61" t="s">
        <v>58</v>
      </c>
      <c r="E93" s="61" t="s">
        <v>245</v>
      </c>
      <c r="F93" s="61" t="s">
        <v>243</v>
      </c>
      <c r="G93" s="61">
        <v>2027</v>
      </c>
      <c r="H93" s="61" t="s">
        <v>59</v>
      </c>
      <c r="I93" s="61" t="s">
        <v>59</v>
      </c>
      <c r="J93" s="61" t="s">
        <v>59</v>
      </c>
      <c r="K93" s="61" t="s">
        <v>59</v>
      </c>
      <c r="L93" s="61" t="s">
        <v>59</v>
      </c>
      <c r="M93" s="61" t="s">
        <v>59</v>
      </c>
      <c r="N93" s="40">
        <f t="shared" ref="N93:S93" si="311">SUM(N94:N98)</f>
        <v>0</v>
      </c>
      <c r="O93" s="40">
        <f t="shared" si="311"/>
        <v>1.7241259874196784</v>
      </c>
      <c r="P93" s="40">
        <f t="shared" si="311"/>
        <v>2.21700865058716</v>
      </c>
      <c r="Q93" s="40">
        <f t="shared" si="311"/>
        <v>1.7241259874196784</v>
      </c>
      <c r="R93" s="40">
        <f t="shared" si="311"/>
        <v>1.7241259874196784</v>
      </c>
      <c r="S93" s="40">
        <f t="shared" si="311"/>
        <v>2.21700865058716</v>
      </c>
      <c r="T93" s="40">
        <f>SUM(T94:T98)</f>
        <v>0.30824596795276804</v>
      </c>
      <c r="U93" s="40">
        <f t="shared" ref="U93:CF93" si="312">SUM(U94:U98)</f>
        <v>0</v>
      </c>
      <c r="V93" s="40">
        <f t="shared" si="312"/>
        <v>0</v>
      </c>
      <c r="W93" s="40">
        <f>SUM(W94:W98)</f>
        <v>0.25687163996064005</v>
      </c>
      <c r="X93" s="40">
        <f t="shared" ref="W93:X93" si="313">SUM(X94:X98)</f>
        <v>5.1374327992128016E-2</v>
      </c>
      <c r="Y93" s="40">
        <f t="shared" si="312"/>
        <v>0</v>
      </c>
      <c r="Z93" s="40">
        <f t="shared" si="312"/>
        <v>0</v>
      </c>
      <c r="AA93" s="40">
        <f t="shared" si="312"/>
        <v>0</v>
      </c>
      <c r="AB93" s="40">
        <f>SUM(AB94:AB98)</f>
        <v>0</v>
      </c>
      <c r="AC93" s="40">
        <f t="shared" ref="AC93" si="314">SUM(AC94:AC98)</f>
        <v>0</v>
      </c>
      <c r="AD93" s="40">
        <f t="shared" si="312"/>
        <v>0</v>
      </c>
      <c r="AE93" s="40">
        <f t="shared" si="312"/>
        <v>0</v>
      </c>
      <c r="AF93" s="40">
        <f t="shared" si="312"/>
        <v>0</v>
      </c>
      <c r="AG93" s="40">
        <f>SUM(AG94:AG98)</f>
        <v>0</v>
      </c>
      <c r="AH93" s="40">
        <f t="shared" si="312"/>
        <v>0</v>
      </c>
      <c r="AI93" s="40">
        <f t="shared" si="312"/>
        <v>0</v>
      </c>
      <c r="AJ93" s="40">
        <f t="shared" si="312"/>
        <v>0</v>
      </c>
      <c r="AK93" s="40">
        <f t="shared" si="312"/>
        <v>0</v>
      </c>
      <c r="AL93" s="40">
        <v>0</v>
      </c>
      <c r="AM93" s="40">
        <f t="shared" ref="AM93" si="315">SUM(AM94:AM98)</f>
        <v>0</v>
      </c>
      <c r="AN93" s="40">
        <f t="shared" si="312"/>
        <v>0.33790200428353584</v>
      </c>
      <c r="AO93" s="40">
        <f t="shared" si="312"/>
        <v>0</v>
      </c>
      <c r="AP93" s="40">
        <f t="shared" si="312"/>
        <v>0</v>
      </c>
      <c r="AQ93" s="40">
        <v>0.28158500356961319</v>
      </c>
      <c r="AR93" s="40">
        <f t="shared" ref="AQ93:AR93" si="316">SUM(AR94:AR98)</f>
        <v>5.6317000713922642E-2</v>
      </c>
      <c r="AS93" s="40">
        <f t="shared" si="312"/>
        <v>0.5166720443627999</v>
      </c>
      <c r="AT93" s="40">
        <f t="shared" si="312"/>
        <v>0</v>
      </c>
      <c r="AU93" s="40">
        <f t="shared" si="312"/>
        <v>0</v>
      </c>
      <c r="AV93" s="40">
        <f t="shared" ref="AV93" si="317">SUM(AV94:AV98)</f>
        <v>0.43056003696899992</v>
      </c>
      <c r="AW93" s="40">
        <f t="shared" ref="AW93" si="318">SUM(AW94:AW98)</f>
        <v>8.6112007393799983E-2</v>
      </c>
      <c r="AX93" s="40">
        <f t="shared" si="312"/>
        <v>0.70756679696972402</v>
      </c>
      <c r="AY93" s="40">
        <f t="shared" si="312"/>
        <v>0</v>
      </c>
      <c r="AZ93" s="40">
        <f t="shared" si="312"/>
        <v>0</v>
      </c>
      <c r="BA93" s="40">
        <f t="shared" ref="BA93" si="319">SUM(BA94:BA98)</f>
        <v>0.58963899747477</v>
      </c>
      <c r="BB93" s="40">
        <f t="shared" ref="BB93" si="320">SUM(BB94:BB98)</f>
        <v>0.11792779949495401</v>
      </c>
      <c r="BC93" s="40">
        <f t="shared" si="312"/>
        <v>0.54095563044785133</v>
      </c>
      <c r="BD93" s="40">
        <f t="shared" si="312"/>
        <v>0</v>
      </c>
      <c r="BE93" s="40">
        <f t="shared" si="312"/>
        <v>0</v>
      </c>
      <c r="BF93" s="40">
        <f t="shared" ref="BF93" si="321">SUM(BF94:BF98)</f>
        <v>0.45079635870654278</v>
      </c>
      <c r="BG93" s="40">
        <f t="shared" ref="BF93:BG93" si="322">SUM(BG94:BG98)</f>
        <v>9.0159271741308555E-2</v>
      </c>
      <c r="BH93" s="40">
        <f t="shared" si="312"/>
        <v>0.37041121821365053</v>
      </c>
      <c r="BI93" s="40">
        <f t="shared" si="312"/>
        <v>0</v>
      </c>
      <c r="BJ93" s="40">
        <f t="shared" si="312"/>
        <v>0</v>
      </c>
      <c r="BK93" s="40">
        <f t="shared" ref="BK93" si="323">SUM(BK94:BK98)</f>
        <v>0.30867601517804211</v>
      </c>
      <c r="BL93" s="40">
        <f t="shared" ref="BK93:BL93" si="324">SUM(BL94:BL98)</f>
        <v>6.1735203035608421E-2</v>
      </c>
      <c r="BM93" s="40">
        <f t="shared" si="312"/>
        <v>0.56638054507890034</v>
      </c>
      <c r="BN93" s="40">
        <f t="shared" si="312"/>
        <v>0</v>
      </c>
      <c r="BO93" s="40">
        <f t="shared" si="312"/>
        <v>0</v>
      </c>
      <c r="BP93" s="40">
        <f t="shared" ref="BP93" si="325">SUM(BP94:BP98)</f>
        <v>0.47198378756575032</v>
      </c>
      <c r="BQ93" s="40">
        <f t="shared" ref="BQ93" si="326">SUM(BQ94:BQ98)</f>
        <v>9.4396757513150076E-2</v>
      </c>
      <c r="BR93" s="40">
        <f t="shared" si="312"/>
        <v>0.59300043069760866</v>
      </c>
      <c r="BS93" s="40">
        <f t="shared" si="312"/>
        <v>0</v>
      </c>
      <c r="BT93" s="40">
        <f t="shared" si="312"/>
        <v>0</v>
      </c>
      <c r="BU93" s="40">
        <f t="shared" ref="BU93" si="327">SUM(BU94:BU98)</f>
        <v>0.49416702558134057</v>
      </c>
      <c r="BV93" s="40">
        <f t="shared" ref="BV93" si="328">SUM(BV94:BV98)</f>
        <v>9.8833405116268119E-2</v>
      </c>
      <c r="BW93" s="40">
        <f t="shared" si="312"/>
        <v>2.008880450164519</v>
      </c>
      <c r="BX93" s="40">
        <f t="shared" si="312"/>
        <v>0</v>
      </c>
      <c r="BY93" s="40">
        <f t="shared" si="312"/>
        <v>0</v>
      </c>
      <c r="BZ93" s="40">
        <f t="shared" si="312"/>
        <v>1.6740670418037658</v>
      </c>
      <c r="CA93" s="40">
        <f t="shared" si="312"/>
        <v>0.33481340836075318</v>
      </c>
      <c r="CB93" s="40">
        <f t="shared" si="312"/>
        <v>2.21700865058716</v>
      </c>
      <c r="CC93" s="40">
        <f t="shared" si="312"/>
        <v>0</v>
      </c>
      <c r="CD93" s="40">
        <f t="shared" si="312"/>
        <v>0</v>
      </c>
      <c r="CE93" s="40">
        <f t="shared" si="312"/>
        <v>1.8475072088226336</v>
      </c>
      <c r="CF93" s="40">
        <f t="shared" si="312"/>
        <v>0.36950144176452676</v>
      </c>
      <c r="CG93" s="40" t="s">
        <v>59</v>
      </c>
      <c r="CH93" s="57"/>
    </row>
    <row r="94" spans="1:86" s="46" customFormat="1" ht="78.75" customHeight="1">
      <c r="A94" s="100" t="s">
        <v>275</v>
      </c>
      <c r="B94" s="55" t="s">
        <v>181</v>
      </c>
      <c r="C94" s="63" t="s">
        <v>182</v>
      </c>
      <c r="D94" s="56" t="s">
        <v>168</v>
      </c>
      <c r="E94" s="56" t="s">
        <v>166</v>
      </c>
      <c r="F94" s="132" t="s">
        <v>166</v>
      </c>
      <c r="G94" s="56" t="s">
        <v>166</v>
      </c>
      <c r="H94" s="56" t="s">
        <v>59</v>
      </c>
      <c r="I94" s="56" t="s">
        <v>59</v>
      </c>
      <c r="J94" s="56" t="s">
        <v>59</v>
      </c>
      <c r="K94" s="56" t="s">
        <v>59</v>
      </c>
      <c r="L94" s="56" t="s">
        <v>59</v>
      </c>
      <c r="M94" s="56" t="s">
        <v>59</v>
      </c>
      <c r="N94" s="41">
        <v>0</v>
      </c>
      <c r="O94" s="41">
        <v>0.33790200428353584</v>
      </c>
      <c r="P94" s="41">
        <f>S94+N94</f>
        <v>0.5166720443627999</v>
      </c>
      <c r="Q94" s="41">
        <f t="shared" si="70"/>
        <v>0.33790200428353584</v>
      </c>
      <c r="R94" s="41">
        <f>Q94</f>
        <v>0.33790200428353584</v>
      </c>
      <c r="S94" s="41">
        <f>Y94+AI94+AS94+BC94+BM94+BR94</f>
        <v>0.5166720443627999</v>
      </c>
      <c r="T94" s="41">
        <f>U94+V94+W94+X94</f>
        <v>0</v>
      </c>
      <c r="U94" s="41">
        <v>0</v>
      </c>
      <c r="V94" s="41">
        <v>0</v>
      </c>
      <c r="W94" s="41">
        <v>0</v>
      </c>
      <c r="X94" s="41">
        <f t="shared" ref="X94:X98" si="329">W94*20%</f>
        <v>0</v>
      </c>
      <c r="Y94" s="41">
        <f>Z94+AA94+AB94+AC94</f>
        <v>0</v>
      </c>
      <c r="Z94" s="41">
        <v>0</v>
      </c>
      <c r="AA94" s="41">
        <v>0</v>
      </c>
      <c r="AB94" s="41">
        <v>0</v>
      </c>
      <c r="AC94" s="41">
        <f t="shared" ref="AC94:AC98" si="330">AB94*20%</f>
        <v>0</v>
      </c>
      <c r="AD94" s="41">
        <f t="shared" si="71"/>
        <v>0</v>
      </c>
      <c r="AE94" s="41">
        <v>0</v>
      </c>
      <c r="AF94" s="41">
        <v>0</v>
      </c>
      <c r="AG94" s="41">
        <v>0</v>
      </c>
      <c r="AH94" s="41">
        <f t="shared" ref="AH94:AH98" si="331">AG94*20%</f>
        <v>0</v>
      </c>
      <c r="AI94" s="41">
        <f t="shared" si="252"/>
        <v>0</v>
      </c>
      <c r="AJ94" s="41">
        <v>0</v>
      </c>
      <c r="AK94" s="41">
        <v>0</v>
      </c>
      <c r="AL94" s="41">
        <v>0</v>
      </c>
      <c r="AM94" s="41">
        <f t="shared" ref="AM94:AM98" si="332">AL94*20%</f>
        <v>0</v>
      </c>
      <c r="AN94" s="41">
        <f t="shared" si="254"/>
        <v>0.33790200428353584</v>
      </c>
      <c r="AO94" s="41">
        <v>0</v>
      </c>
      <c r="AP94" s="41">
        <v>0</v>
      </c>
      <c r="AQ94" s="41">
        <v>0.28158500356961319</v>
      </c>
      <c r="AR94" s="41">
        <f t="shared" ref="AR94:AR98" si="333">AQ94*20%</f>
        <v>5.6317000713922642E-2</v>
      </c>
      <c r="AS94" s="41">
        <f t="shared" si="256"/>
        <v>0.5166720443627999</v>
      </c>
      <c r="AT94" s="41">
        <v>0</v>
      </c>
      <c r="AU94" s="41">
        <v>0</v>
      </c>
      <c r="AV94" s="41">
        <v>0.43056003696899992</v>
      </c>
      <c r="AW94" s="41">
        <f t="shared" ref="AW94:AW98" si="334">AV94*20%</f>
        <v>8.6112007393799983E-2</v>
      </c>
      <c r="AX94" s="41">
        <f t="shared" si="258"/>
        <v>0</v>
      </c>
      <c r="AY94" s="41">
        <v>0</v>
      </c>
      <c r="AZ94" s="41">
        <v>0</v>
      </c>
      <c r="BA94" s="41">
        <v>0</v>
      </c>
      <c r="BB94" s="41">
        <f t="shared" ref="BB94:BB98" si="335">BA94*20%</f>
        <v>0</v>
      </c>
      <c r="BC94" s="41">
        <f t="shared" si="260"/>
        <v>0</v>
      </c>
      <c r="BD94" s="41">
        <v>0</v>
      </c>
      <c r="BE94" s="41">
        <v>0</v>
      </c>
      <c r="BF94" s="41">
        <v>0</v>
      </c>
      <c r="BG94" s="41">
        <f t="shared" ref="BG94:BG98" si="336">BF94*20%</f>
        <v>0</v>
      </c>
      <c r="BH94" s="41">
        <f t="shared" si="262"/>
        <v>0</v>
      </c>
      <c r="BI94" s="41">
        <v>0</v>
      </c>
      <c r="BJ94" s="41">
        <v>0</v>
      </c>
      <c r="BK94" s="41">
        <v>0</v>
      </c>
      <c r="BL94" s="41">
        <f t="shared" ref="BL94:BL98" si="337">BK94*20%</f>
        <v>0</v>
      </c>
      <c r="BM94" s="41">
        <f t="shared" si="264"/>
        <v>0</v>
      </c>
      <c r="BN94" s="41">
        <v>0</v>
      </c>
      <c r="BO94" s="41">
        <v>0</v>
      </c>
      <c r="BP94" s="41">
        <v>0</v>
      </c>
      <c r="BQ94" s="41">
        <f t="shared" ref="BQ94:BQ98" si="338">BP94*20%</f>
        <v>0</v>
      </c>
      <c r="BR94" s="41">
        <f t="shared" si="266"/>
        <v>0</v>
      </c>
      <c r="BS94" s="41">
        <v>0</v>
      </c>
      <c r="BT94" s="41">
        <v>0</v>
      </c>
      <c r="BU94" s="41">
        <v>0</v>
      </c>
      <c r="BV94" s="41">
        <f t="shared" ref="BV94:BV98" si="339">BU94*20%</f>
        <v>0</v>
      </c>
      <c r="BW94" s="41">
        <f>BX94+BY94+BZ94+CA94</f>
        <v>0.33790200428353584</v>
      </c>
      <c r="BX94" s="41">
        <v>0</v>
      </c>
      <c r="BY94" s="41">
        <v>0</v>
      </c>
      <c r="BZ94" s="41">
        <f t="shared" si="72"/>
        <v>0.28158500356961319</v>
      </c>
      <c r="CA94" s="41">
        <f t="shared" ref="CA94:CA98" si="340">AH94+AR94+BB94+BL94+BV94</f>
        <v>5.6317000713922642E-2</v>
      </c>
      <c r="CB94" s="41">
        <f>CC94+CD94+CE94+CF94</f>
        <v>0.5166720443627999</v>
      </c>
      <c r="CC94" s="41">
        <v>0</v>
      </c>
      <c r="CD94" s="41">
        <v>0</v>
      </c>
      <c r="CE94" s="41">
        <f>AL94+AV94+BF94+BP94+BU94</f>
        <v>0.43056003696899992</v>
      </c>
      <c r="CF94" s="41">
        <f t="shared" ref="CF94:CF98" si="341">AM94+AW94+BG94+BQ94+BV94</f>
        <v>8.6112007393799983E-2</v>
      </c>
      <c r="CG94" s="41" t="s">
        <v>401</v>
      </c>
      <c r="CH94" s="57"/>
    </row>
    <row r="95" spans="1:86" s="46" customFormat="1" ht="100.5" customHeight="1">
      <c r="A95" s="100" t="s">
        <v>276</v>
      </c>
      <c r="B95" s="111" t="s">
        <v>266</v>
      </c>
      <c r="C95" s="63" t="s">
        <v>296</v>
      </c>
      <c r="D95" s="91" t="s">
        <v>168</v>
      </c>
      <c r="E95" s="91" t="s">
        <v>244</v>
      </c>
      <c r="F95" s="132" t="s">
        <v>244</v>
      </c>
      <c r="G95" s="91" t="s">
        <v>377</v>
      </c>
      <c r="H95" s="91" t="s">
        <v>59</v>
      </c>
      <c r="I95" s="91" t="s">
        <v>59</v>
      </c>
      <c r="J95" s="91" t="s">
        <v>59</v>
      </c>
      <c r="K95" s="91" t="s">
        <v>59</v>
      </c>
      <c r="L95" s="91" t="s">
        <v>59</v>
      </c>
      <c r="M95" s="91" t="s">
        <v>59</v>
      </c>
      <c r="N95" s="41">
        <v>0</v>
      </c>
      <c r="O95" s="41">
        <v>0.30824596795276804</v>
      </c>
      <c r="P95" s="41">
        <f t="shared" ref="P95:P114" si="342">S95+N95</f>
        <v>0.59300043069760866</v>
      </c>
      <c r="Q95" s="41">
        <f t="shared" si="70"/>
        <v>0.30824596795276804</v>
      </c>
      <c r="R95" s="41">
        <f t="shared" ref="R95:R114" si="343">Q95</f>
        <v>0.30824596795276804</v>
      </c>
      <c r="S95" s="41">
        <f t="shared" ref="S95:S114" si="344">Y95+AI95+AS95+BC95+BM95+BR95</f>
        <v>0.59300043069760866</v>
      </c>
      <c r="T95" s="41">
        <f>U95+V95+W95+X95</f>
        <v>0.30824596795276804</v>
      </c>
      <c r="U95" s="41">
        <v>0</v>
      </c>
      <c r="V95" s="41">
        <v>0</v>
      </c>
      <c r="W95" s="41">
        <v>0.25687163996064005</v>
      </c>
      <c r="X95" s="41">
        <f t="shared" si="329"/>
        <v>5.1374327992128016E-2</v>
      </c>
      <c r="Y95" s="41">
        <f t="shared" ref="Y95:Y118" si="345">Z95+AA95+AB95+AC95</f>
        <v>0</v>
      </c>
      <c r="Z95" s="41">
        <v>0</v>
      </c>
      <c r="AA95" s="41">
        <v>0</v>
      </c>
      <c r="AB95" s="41">
        <v>0</v>
      </c>
      <c r="AC95" s="41">
        <f t="shared" si="330"/>
        <v>0</v>
      </c>
      <c r="AD95" s="41">
        <f t="shared" si="71"/>
        <v>0</v>
      </c>
      <c r="AE95" s="41">
        <v>0</v>
      </c>
      <c r="AF95" s="41">
        <v>0</v>
      </c>
      <c r="AG95" s="41">
        <v>0</v>
      </c>
      <c r="AH95" s="41">
        <f t="shared" si="331"/>
        <v>0</v>
      </c>
      <c r="AI95" s="41">
        <f t="shared" si="252"/>
        <v>0</v>
      </c>
      <c r="AJ95" s="41">
        <v>0</v>
      </c>
      <c r="AK95" s="41">
        <v>0</v>
      </c>
      <c r="AL95" s="41">
        <v>0</v>
      </c>
      <c r="AM95" s="41">
        <f t="shared" si="332"/>
        <v>0</v>
      </c>
      <c r="AN95" s="41">
        <f t="shared" si="254"/>
        <v>0</v>
      </c>
      <c r="AO95" s="41">
        <v>0</v>
      </c>
      <c r="AP95" s="41">
        <v>0</v>
      </c>
      <c r="AQ95" s="41">
        <v>0</v>
      </c>
      <c r="AR95" s="41">
        <f t="shared" si="333"/>
        <v>0</v>
      </c>
      <c r="AS95" s="41">
        <f t="shared" si="256"/>
        <v>0</v>
      </c>
      <c r="AT95" s="41">
        <v>0</v>
      </c>
      <c r="AU95" s="41">
        <v>0</v>
      </c>
      <c r="AV95" s="41">
        <v>0</v>
      </c>
      <c r="AW95" s="41">
        <f t="shared" si="334"/>
        <v>0</v>
      </c>
      <c r="AX95" s="41">
        <f t="shared" si="258"/>
        <v>0</v>
      </c>
      <c r="AY95" s="41">
        <v>0</v>
      </c>
      <c r="AZ95" s="41">
        <v>0</v>
      </c>
      <c r="BA95" s="41">
        <v>0</v>
      </c>
      <c r="BB95" s="41">
        <f t="shared" si="335"/>
        <v>0</v>
      </c>
      <c r="BC95" s="41">
        <f t="shared" si="260"/>
        <v>0</v>
      </c>
      <c r="BD95" s="41">
        <v>0</v>
      </c>
      <c r="BE95" s="41">
        <v>0</v>
      </c>
      <c r="BF95" s="41">
        <v>0</v>
      </c>
      <c r="BG95" s="41">
        <f t="shared" si="336"/>
        <v>0</v>
      </c>
      <c r="BH95" s="41">
        <f t="shared" si="262"/>
        <v>0</v>
      </c>
      <c r="BI95" s="41">
        <v>0</v>
      </c>
      <c r="BJ95" s="41">
        <v>0</v>
      </c>
      <c r="BK95" s="41">
        <v>0</v>
      </c>
      <c r="BL95" s="41">
        <f t="shared" si="337"/>
        <v>0</v>
      </c>
      <c r="BM95" s="41">
        <f t="shared" si="264"/>
        <v>0</v>
      </c>
      <c r="BN95" s="41">
        <v>0</v>
      </c>
      <c r="BO95" s="41">
        <v>0</v>
      </c>
      <c r="BP95" s="41">
        <v>0</v>
      </c>
      <c r="BQ95" s="41">
        <f t="shared" si="338"/>
        <v>0</v>
      </c>
      <c r="BR95" s="41">
        <f t="shared" si="266"/>
        <v>0.59300043069760866</v>
      </c>
      <c r="BS95" s="41">
        <v>0</v>
      </c>
      <c r="BT95" s="41">
        <v>0</v>
      </c>
      <c r="BU95" s="41">
        <v>0.49416702558134057</v>
      </c>
      <c r="BV95" s="41">
        <f t="shared" si="339"/>
        <v>9.8833405116268119E-2</v>
      </c>
      <c r="BW95" s="41">
        <f>BX95+BY95+BZ95+CA95</f>
        <v>0.59300043069760866</v>
      </c>
      <c r="BX95" s="41">
        <v>0</v>
      </c>
      <c r="BY95" s="41">
        <v>0</v>
      </c>
      <c r="BZ95" s="41">
        <f t="shared" si="72"/>
        <v>0.49416702558134057</v>
      </c>
      <c r="CA95" s="41">
        <f t="shared" si="340"/>
        <v>9.8833405116268119E-2</v>
      </c>
      <c r="CB95" s="41">
        <f>CC95+CD95+CE95+CF95</f>
        <v>0.59300043069760866</v>
      </c>
      <c r="CC95" s="41">
        <v>0</v>
      </c>
      <c r="CD95" s="41">
        <v>0</v>
      </c>
      <c r="CE95" s="41">
        <f>AL95+AV95+BF95+BP95+BU95</f>
        <v>0.49416702558134057</v>
      </c>
      <c r="CF95" s="41">
        <f t="shared" si="341"/>
        <v>9.8833405116268119E-2</v>
      </c>
      <c r="CG95" s="41" t="s">
        <v>386</v>
      </c>
      <c r="CH95" s="57"/>
    </row>
    <row r="96" spans="1:86" s="46" customFormat="1" ht="63.75" customHeight="1">
      <c r="A96" s="100" t="s">
        <v>309</v>
      </c>
      <c r="B96" s="111" t="s">
        <v>267</v>
      </c>
      <c r="C96" s="63" t="s">
        <v>297</v>
      </c>
      <c r="D96" s="91" t="s">
        <v>168</v>
      </c>
      <c r="E96" s="91" t="s">
        <v>241</v>
      </c>
      <c r="F96" s="132" t="s">
        <v>241</v>
      </c>
      <c r="G96" s="91" t="s">
        <v>241</v>
      </c>
      <c r="H96" s="91" t="s">
        <v>59</v>
      </c>
      <c r="I96" s="91" t="s">
        <v>59</v>
      </c>
      <c r="J96" s="91" t="s">
        <v>59</v>
      </c>
      <c r="K96" s="91" t="s">
        <v>59</v>
      </c>
      <c r="L96" s="91" t="s">
        <v>59</v>
      </c>
      <c r="M96" s="91" t="s">
        <v>59</v>
      </c>
      <c r="N96" s="41">
        <v>0</v>
      </c>
      <c r="O96" s="41">
        <v>0.35378339848486201</v>
      </c>
      <c r="P96" s="41">
        <f t="shared" si="342"/>
        <v>0.54095563044785133</v>
      </c>
      <c r="Q96" s="41">
        <f t="shared" si="70"/>
        <v>0.35378339848486201</v>
      </c>
      <c r="R96" s="41">
        <f t="shared" si="343"/>
        <v>0.35378339848486201</v>
      </c>
      <c r="S96" s="41">
        <f t="shared" si="344"/>
        <v>0.54095563044785133</v>
      </c>
      <c r="T96" s="41">
        <f>U96+V96+W96+X96</f>
        <v>0</v>
      </c>
      <c r="U96" s="41">
        <v>0</v>
      </c>
      <c r="V96" s="41">
        <v>0</v>
      </c>
      <c r="W96" s="41">
        <v>0</v>
      </c>
      <c r="X96" s="41">
        <f t="shared" si="329"/>
        <v>0</v>
      </c>
      <c r="Y96" s="41">
        <f t="shared" si="345"/>
        <v>0</v>
      </c>
      <c r="Z96" s="41">
        <v>0</v>
      </c>
      <c r="AA96" s="41">
        <v>0</v>
      </c>
      <c r="AB96" s="41">
        <v>0</v>
      </c>
      <c r="AC96" s="41">
        <f t="shared" si="330"/>
        <v>0</v>
      </c>
      <c r="AD96" s="41">
        <f t="shared" si="71"/>
        <v>0</v>
      </c>
      <c r="AE96" s="41">
        <v>0</v>
      </c>
      <c r="AF96" s="41">
        <v>0</v>
      </c>
      <c r="AG96" s="41">
        <v>0</v>
      </c>
      <c r="AH96" s="41">
        <f t="shared" si="331"/>
        <v>0</v>
      </c>
      <c r="AI96" s="41">
        <f t="shared" si="252"/>
        <v>0</v>
      </c>
      <c r="AJ96" s="41">
        <v>0</v>
      </c>
      <c r="AK96" s="41">
        <v>0</v>
      </c>
      <c r="AL96" s="41">
        <v>0</v>
      </c>
      <c r="AM96" s="41">
        <f t="shared" si="332"/>
        <v>0</v>
      </c>
      <c r="AN96" s="41">
        <f t="shared" si="254"/>
        <v>0</v>
      </c>
      <c r="AO96" s="41">
        <v>0</v>
      </c>
      <c r="AP96" s="41">
        <v>0</v>
      </c>
      <c r="AQ96" s="41">
        <v>0</v>
      </c>
      <c r="AR96" s="41">
        <f t="shared" si="333"/>
        <v>0</v>
      </c>
      <c r="AS96" s="41">
        <f t="shared" si="256"/>
        <v>0</v>
      </c>
      <c r="AT96" s="41">
        <v>0</v>
      </c>
      <c r="AU96" s="41">
        <v>0</v>
      </c>
      <c r="AV96" s="41">
        <v>0</v>
      </c>
      <c r="AW96" s="41">
        <f t="shared" si="334"/>
        <v>0</v>
      </c>
      <c r="AX96" s="41">
        <f t="shared" si="258"/>
        <v>0.35378339848486201</v>
      </c>
      <c r="AY96" s="41">
        <v>0</v>
      </c>
      <c r="AZ96" s="41">
        <v>0</v>
      </c>
      <c r="BA96" s="41">
        <v>0.294819498737385</v>
      </c>
      <c r="BB96" s="41">
        <f t="shared" si="335"/>
        <v>5.8963899747477004E-2</v>
      </c>
      <c r="BC96" s="41">
        <f t="shared" si="260"/>
        <v>0.54095563044785133</v>
      </c>
      <c r="BD96" s="41">
        <v>0</v>
      </c>
      <c r="BE96" s="41">
        <v>0</v>
      </c>
      <c r="BF96" s="41">
        <v>0.45079635870654278</v>
      </c>
      <c r="BG96" s="41">
        <f t="shared" si="336"/>
        <v>9.0159271741308555E-2</v>
      </c>
      <c r="BH96" s="41">
        <f t="shared" si="262"/>
        <v>0</v>
      </c>
      <c r="BI96" s="41">
        <v>0</v>
      </c>
      <c r="BJ96" s="41">
        <v>0</v>
      </c>
      <c r="BK96" s="41">
        <v>0</v>
      </c>
      <c r="BL96" s="41">
        <f t="shared" si="337"/>
        <v>0</v>
      </c>
      <c r="BM96" s="41">
        <f t="shared" si="264"/>
        <v>0</v>
      </c>
      <c r="BN96" s="41">
        <v>0</v>
      </c>
      <c r="BO96" s="41">
        <v>0</v>
      </c>
      <c r="BP96" s="41">
        <v>0</v>
      </c>
      <c r="BQ96" s="41">
        <f t="shared" si="338"/>
        <v>0</v>
      </c>
      <c r="BR96" s="41">
        <f t="shared" si="266"/>
        <v>0</v>
      </c>
      <c r="BS96" s="41">
        <v>0</v>
      </c>
      <c r="BT96" s="41">
        <v>0</v>
      </c>
      <c r="BU96" s="41">
        <v>0</v>
      </c>
      <c r="BV96" s="41">
        <f t="shared" si="339"/>
        <v>0</v>
      </c>
      <c r="BW96" s="41">
        <f>BX96+BY96+BZ96+CA96</f>
        <v>0.35378339848486201</v>
      </c>
      <c r="BX96" s="41">
        <v>0</v>
      </c>
      <c r="BY96" s="41">
        <v>0</v>
      </c>
      <c r="BZ96" s="41">
        <f t="shared" si="72"/>
        <v>0.294819498737385</v>
      </c>
      <c r="CA96" s="41">
        <f t="shared" si="340"/>
        <v>5.8963899747477004E-2</v>
      </c>
      <c r="CB96" s="41">
        <f>CC96+CD96+CE96+CF96</f>
        <v>0.54095563044785133</v>
      </c>
      <c r="CC96" s="41">
        <v>0</v>
      </c>
      <c r="CD96" s="41">
        <v>0</v>
      </c>
      <c r="CE96" s="41">
        <f>AL96+AV96+BF96+BP96+BU96</f>
        <v>0.45079635870654278</v>
      </c>
      <c r="CF96" s="41">
        <f t="shared" si="341"/>
        <v>9.0159271741308555E-2</v>
      </c>
      <c r="CG96" s="41" t="s">
        <v>401</v>
      </c>
      <c r="CH96" s="57"/>
    </row>
    <row r="97" spans="1:86" s="46" customFormat="1" ht="51" customHeight="1">
      <c r="A97" s="100" t="s">
        <v>310</v>
      </c>
      <c r="B97" s="111" t="s">
        <v>268</v>
      </c>
      <c r="C97" s="63" t="s">
        <v>298</v>
      </c>
      <c r="D97" s="91" t="s">
        <v>168</v>
      </c>
      <c r="E97" s="91" t="s">
        <v>241</v>
      </c>
      <c r="F97" s="132" t="s">
        <v>241</v>
      </c>
      <c r="G97" s="91" t="s">
        <v>59</v>
      </c>
      <c r="H97" s="91" t="s">
        <v>59</v>
      </c>
      <c r="I97" s="91" t="s">
        <v>59</v>
      </c>
      <c r="J97" s="91" t="s">
        <v>59</v>
      </c>
      <c r="K97" s="91" t="s">
        <v>59</v>
      </c>
      <c r="L97" s="91" t="s">
        <v>59</v>
      </c>
      <c r="M97" s="91" t="s">
        <v>59</v>
      </c>
      <c r="N97" s="41">
        <v>0</v>
      </c>
      <c r="O97" s="41">
        <v>0.35378339848486201</v>
      </c>
      <c r="P97" s="41">
        <f t="shared" si="342"/>
        <v>0</v>
      </c>
      <c r="Q97" s="41">
        <f t="shared" si="70"/>
        <v>0.35378339848486201</v>
      </c>
      <c r="R97" s="41">
        <f t="shared" si="343"/>
        <v>0.35378339848486201</v>
      </c>
      <c r="S97" s="41">
        <f t="shared" si="344"/>
        <v>0</v>
      </c>
      <c r="T97" s="41">
        <f>U97+V97+W97+X97</f>
        <v>0</v>
      </c>
      <c r="U97" s="41">
        <v>0</v>
      </c>
      <c r="V97" s="41">
        <v>0</v>
      </c>
      <c r="W97" s="41">
        <v>0</v>
      </c>
      <c r="X97" s="41">
        <f t="shared" si="329"/>
        <v>0</v>
      </c>
      <c r="Y97" s="41">
        <f t="shared" si="345"/>
        <v>0</v>
      </c>
      <c r="Z97" s="41">
        <v>0</v>
      </c>
      <c r="AA97" s="41">
        <v>0</v>
      </c>
      <c r="AB97" s="41">
        <v>0</v>
      </c>
      <c r="AC97" s="41">
        <f t="shared" si="330"/>
        <v>0</v>
      </c>
      <c r="AD97" s="41">
        <f t="shared" si="71"/>
        <v>0</v>
      </c>
      <c r="AE97" s="41">
        <v>0</v>
      </c>
      <c r="AF97" s="41">
        <v>0</v>
      </c>
      <c r="AG97" s="41">
        <v>0</v>
      </c>
      <c r="AH97" s="41">
        <f t="shared" si="331"/>
        <v>0</v>
      </c>
      <c r="AI97" s="41">
        <f t="shared" si="252"/>
        <v>0</v>
      </c>
      <c r="AJ97" s="41">
        <v>0</v>
      </c>
      <c r="AK97" s="41">
        <v>0</v>
      </c>
      <c r="AL97" s="41">
        <v>0</v>
      </c>
      <c r="AM97" s="41">
        <f t="shared" si="332"/>
        <v>0</v>
      </c>
      <c r="AN97" s="41">
        <f t="shared" si="254"/>
        <v>0</v>
      </c>
      <c r="AO97" s="41">
        <v>0</v>
      </c>
      <c r="AP97" s="41">
        <v>0</v>
      </c>
      <c r="AQ97" s="41">
        <v>0</v>
      </c>
      <c r="AR97" s="41">
        <f t="shared" si="333"/>
        <v>0</v>
      </c>
      <c r="AS97" s="41">
        <f t="shared" si="256"/>
        <v>0</v>
      </c>
      <c r="AT97" s="41">
        <v>0</v>
      </c>
      <c r="AU97" s="41">
        <v>0</v>
      </c>
      <c r="AV97" s="41">
        <v>0</v>
      </c>
      <c r="AW97" s="41">
        <f t="shared" si="334"/>
        <v>0</v>
      </c>
      <c r="AX97" s="41">
        <f t="shared" si="258"/>
        <v>0.35378339848486201</v>
      </c>
      <c r="AY97" s="41">
        <v>0</v>
      </c>
      <c r="AZ97" s="41">
        <v>0</v>
      </c>
      <c r="BA97" s="41">
        <v>0.294819498737385</v>
      </c>
      <c r="BB97" s="41">
        <f t="shared" si="335"/>
        <v>5.8963899747477004E-2</v>
      </c>
      <c r="BC97" s="41">
        <f t="shared" si="260"/>
        <v>0</v>
      </c>
      <c r="BD97" s="41">
        <v>0</v>
      </c>
      <c r="BE97" s="41">
        <v>0</v>
      </c>
      <c r="BF97" s="41">
        <v>0</v>
      </c>
      <c r="BG97" s="41">
        <f t="shared" si="336"/>
        <v>0</v>
      </c>
      <c r="BH97" s="41">
        <f t="shared" si="262"/>
        <v>0</v>
      </c>
      <c r="BI97" s="41">
        <v>0</v>
      </c>
      <c r="BJ97" s="41">
        <v>0</v>
      </c>
      <c r="BK97" s="41">
        <v>0</v>
      </c>
      <c r="BL97" s="41">
        <f t="shared" si="337"/>
        <v>0</v>
      </c>
      <c r="BM97" s="41">
        <f t="shared" si="264"/>
        <v>0</v>
      </c>
      <c r="BN97" s="41">
        <v>0</v>
      </c>
      <c r="BO97" s="41">
        <v>0</v>
      </c>
      <c r="BP97" s="41">
        <v>0</v>
      </c>
      <c r="BQ97" s="41">
        <f t="shared" si="338"/>
        <v>0</v>
      </c>
      <c r="BR97" s="41">
        <f t="shared" si="266"/>
        <v>0</v>
      </c>
      <c r="BS97" s="41">
        <v>0</v>
      </c>
      <c r="BT97" s="41">
        <v>0</v>
      </c>
      <c r="BU97" s="41">
        <v>0</v>
      </c>
      <c r="BV97" s="41">
        <f t="shared" si="339"/>
        <v>0</v>
      </c>
      <c r="BW97" s="41">
        <f>BX97+BY97+BZ97+CA97</f>
        <v>0.35378339848486201</v>
      </c>
      <c r="BX97" s="41">
        <v>0</v>
      </c>
      <c r="BY97" s="41">
        <v>0</v>
      </c>
      <c r="BZ97" s="41">
        <f t="shared" si="72"/>
        <v>0.294819498737385</v>
      </c>
      <c r="CA97" s="41">
        <f t="shared" si="340"/>
        <v>5.8963899747477004E-2</v>
      </c>
      <c r="CB97" s="41">
        <f>CC97+CD97+CE97+CF97</f>
        <v>0</v>
      </c>
      <c r="CC97" s="41">
        <v>0</v>
      </c>
      <c r="CD97" s="41">
        <v>0</v>
      </c>
      <c r="CE97" s="41">
        <f>AL97+AV97+BF97+BP97+BU97</f>
        <v>0</v>
      </c>
      <c r="CF97" s="41">
        <f t="shared" si="341"/>
        <v>0</v>
      </c>
      <c r="CG97" s="41" t="s">
        <v>384</v>
      </c>
      <c r="CH97" s="57"/>
    </row>
    <row r="98" spans="1:86" s="46" customFormat="1" ht="78.75" customHeight="1">
      <c r="A98" s="100" t="s">
        <v>311</v>
      </c>
      <c r="B98" s="111" t="s">
        <v>269</v>
      </c>
      <c r="C98" s="63" t="s">
        <v>299</v>
      </c>
      <c r="D98" s="91" t="s">
        <v>168</v>
      </c>
      <c r="E98" s="91" t="s">
        <v>243</v>
      </c>
      <c r="F98" s="132" t="s">
        <v>243</v>
      </c>
      <c r="G98" s="91" t="s">
        <v>243</v>
      </c>
      <c r="H98" s="91" t="s">
        <v>59</v>
      </c>
      <c r="I98" s="91" t="s">
        <v>59</v>
      </c>
      <c r="J98" s="91" t="s">
        <v>59</v>
      </c>
      <c r="K98" s="91" t="s">
        <v>59</v>
      </c>
      <c r="L98" s="91" t="s">
        <v>59</v>
      </c>
      <c r="M98" s="91" t="s">
        <v>59</v>
      </c>
      <c r="N98" s="41">
        <v>0</v>
      </c>
      <c r="O98" s="41">
        <v>0.37041121821365053</v>
      </c>
      <c r="P98" s="41">
        <f t="shared" si="342"/>
        <v>0.56638054507890034</v>
      </c>
      <c r="Q98" s="41">
        <f t="shared" si="70"/>
        <v>0.37041121821365053</v>
      </c>
      <c r="R98" s="41">
        <f t="shared" si="343"/>
        <v>0.37041121821365053</v>
      </c>
      <c r="S98" s="41">
        <f t="shared" si="344"/>
        <v>0.56638054507890034</v>
      </c>
      <c r="T98" s="41">
        <f>U98+V98+W98+X98</f>
        <v>0</v>
      </c>
      <c r="U98" s="41">
        <v>0</v>
      </c>
      <c r="V98" s="41">
        <v>0</v>
      </c>
      <c r="W98" s="41">
        <v>0</v>
      </c>
      <c r="X98" s="41">
        <f t="shared" si="329"/>
        <v>0</v>
      </c>
      <c r="Y98" s="41">
        <f t="shared" si="345"/>
        <v>0</v>
      </c>
      <c r="Z98" s="41">
        <v>0</v>
      </c>
      <c r="AA98" s="41">
        <v>0</v>
      </c>
      <c r="AB98" s="41">
        <v>0</v>
      </c>
      <c r="AC98" s="41">
        <f t="shared" si="330"/>
        <v>0</v>
      </c>
      <c r="AD98" s="41">
        <f t="shared" si="71"/>
        <v>0</v>
      </c>
      <c r="AE98" s="41">
        <v>0</v>
      </c>
      <c r="AF98" s="41">
        <v>0</v>
      </c>
      <c r="AG98" s="41">
        <v>0</v>
      </c>
      <c r="AH98" s="41">
        <f t="shared" si="331"/>
        <v>0</v>
      </c>
      <c r="AI98" s="41">
        <f t="shared" si="252"/>
        <v>0</v>
      </c>
      <c r="AJ98" s="41">
        <v>0</v>
      </c>
      <c r="AK98" s="41">
        <v>0</v>
      </c>
      <c r="AL98" s="41">
        <v>0</v>
      </c>
      <c r="AM98" s="41">
        <f t="shared" si="332"/>
        <v>0</v>
      </c>
      <c r="AN98" s="41">
        <f t="shared" si="254"/>
        <v>0</v>
      </c>
      <c r="AO98" s="41">
        <v>0</v>
      </c>
      <c r="AP98" s="41">
        <v>0</v>
      </c>
      <c r="AQ98" s="41">
        <v>0</v>
      </c>
      <c r="AR98" s="41">
        <f t="shared" si="333"/>
        <v>0</v>
      </c>
      <c r="AS98" s="41">
        <f t="shared" si="256"/>
        <v>0</v>
      </c>
      <c r="AT98" s="41">
        <v>0</v>
      </c>
      <c r="AU98" s="41">
        <v>0</v>
      </c>
      <c r="AV98" s="41">
        <v>0</v>
      </c>
      <c r="AW98" s="41">
        <f t="shared" si="334"/>
        <v>0</v>
      </c>
      <c r="AX98" s="41">
        <f t="shared" si="258"/>
        <v>0</v>
      </c>
      <c r="AY98" s="41">
        <v>0</v>
      </c>
      <c r="AZ98" s="41">
        <v>0</v>
      </c>
      <c r="BA98" s="41">
        <v>0</v>
      </c>
      <c r="BB98" s="41">
        <f t="shared" si="335"/>
        <v>0</v>
      </c>
      <c r="BC98" s="41">
        <f t="shared" si="260"/>
        <v>0</v>
      </c>
      <c r="BD98" s="41">
        <v>0</v>
      </c>
      <c r="BE98" s="41">
        <v>0</v>
      </c>
      <c r="BF98" s="41">
        <v>0</v>
      </c>
      <c r="BG98" s="41">
        <f t="shared" si="336"/>
        <v>0</v>
      </c>
      <c r="BH98" s="41">
        <f t="shared" si="262"/>
        <v>0.37041121821365053</v>
      </c>
      <c r="BI98" s="41">
        <v>0</v>
      </c>
      <c r="BJ98" s="41">
        <v>0</v>
      </c>
      <c r="BK98" s="41">
        <v>0.30867601517804211</v>
      </c>
      <c r="BL98" s="41">
        <f t="shared" si="337"/>
        <v>6.1735203035608421E-2</v>
      </c>
      <c r="BM98" s="41">
        <f t="shared" si="264"/>
        <v>0.56638054507890034</v>
      </c>
      <c r="BN98" s="41">
        <v>0</v>
      </c>
      <c r="BO98" s="41">
        <v>0</v>
      </c>
      <c r="BP98" s="41">
        <v>0.47198378756575032</v>
      </c>
      <c r="BQ98" s="41">
        <f t="shared" si="338"/>
        <v>9.4396757513150076E-2</v>
      </c>
      <c r="BR98" s="41">
        <f t="shared" si="266"/>
        <v>0</v>
      </c>
      <c r="BS98" s="41">
        <v>0</v>
      </c>
      <c r="BT98" s="41">
        <v>0</v>
      </c>
      <c r="BU98" s="41">
        <v>0</v>
      </c>
      <c r="BV98" s="41">
        <f t="shared" si="339"/>
        <v>0</v>
      </c>
      <c r="BW98" s="41">
        <f>BX98+BY98+BZ98+CA98</f>
        <v>0.37041121821365053</v>
      </c>
      <c r="BX98" s="41">
        <v>0</v>
      </c>
      <c r="BY98" s="41">
        <v>0</v>
      </c>
      <c r="BZ98" s="41">
        <f t="shared" si="72"/>
        <v>0.30867601517804211</v>
      </c>
      <c r="CA98" s="41">
        <f t="shared" si="340"/>
        <v>6.1735203035608421E-2</v>
      </c>
      <c r="CB98" s="41">
        <f>CC98+CD98+CE98+CF98</f>
        <v>0.56638054507890034</v>
      </c>
      <c r="CC98" s="41">
        <v>0</v>
      </c>
      <c r="CD98" s="41">
        <v>0</v>
      </c>
      <c r="CE98" s="41">
        <f>AL98+AV98+BF98+BP98+BU98</f>
        <v>0.47198378756575032</v>
      </c>
      <c r="CF98" s="41">
        <f t="shared" si="341"/>
        <v>9.4396757513150076E-2</v>
      </c>
      <c r="CG98" s="41" t="s">
        <v>401</v>
      </c>
      <c r="CH98" s="57"/>
    </row>
    <row r="99" spans="1:86" s="62" customFormat="1">
      <c r="A99" s="110" t="s">
        <v>289</v>
      </c>
      <c r="B99" s="59" t="s">
        <v>277</v>
      </c>
      <c r="C99" s="60" t="s">
        <v>113</v>
      </c>
      <c r="D99" s="61" t="s">
        <v>58</v>
      </c>
      <c r="E99" s="61" t="s">
        <v>163</v>
      </c>
      <c r="F99" s="61">
        <v>2026</v>
      </c>
      <c r="G99" s="61">
        <v>2026</v>
      </c>
      <c r="H99" s="61" t="s">
        <v>59</v>
      </c>
      <c r="I99" s="61" t="s">
        <v>59</v>
      </c>
      <c r="J99" s="61" t="s">
        <v>59</v>
      </c>
      <c r="K99" s="61" t="s">
        <v>59</v>
      </c>
      <c r="L99" s="61" t="s">
        <v>59</v>
      </c>
      <c r="M99" s="61" t="s">
        <v>59</v>
      </c>
      <c r="N99" s="40">
        <f>SUM(N100:N107)</f>
        <v>0</v>
      </c>
      <c r="O99" s="40">
        <f t="shared" ref="O99:BZ99" si="346">SUM(O100:O107)</f>
        <v>10.294</v>
      </c>
      <c r="P99" s="40">
        <f t="shared" si="346"/>
        <v>12.042902231794004</v>
      </c>
      <c r="Q99" s="40">
        <f t="shared" si="346"/>
        <v>7.8340000000000014</v>
      </c>
      <c r="R99" s="40">
        <f t="shared" si="346"/>
        <v>7.8340000000000014</v>
      </c>
      <c r="S99" s="40">
        <f t="shared" si="346"/>
        <v>12.042902231794004</v>
      </c>
      <c r="T99" s="40">
        <f t="shared" si="346"/>
        <v>1.1230000000000002</v>
      </c>
      <c r="U99" s="40">
        <f t="shared" si="346"/>
        <v>0</v>
      </c>
      <c r="V99" s="40">
        <f t="shared" si="346"/>
        <v>0</v>
      </c>
      <c r="W99" s="40">
        <f t="shared" si="346"/>
        <v>0.93583333333333341</v>
      </c>
      <c r="X99" s="40">
        <f t="shared" ref="W99:X99" si="347">SUM(X100:X107)</f>
        <v>0.1871666666666667</v>
      </c>
      <c r="Y99" s="40">
        <f t="shared" si="346"/>
        <v>3.5830000000000002</v>
      </c>
      <c r="Z99" s="40">
        <f t="shared" si="346"/>
        <v>0</v>
      </c>
      <c r="AA99" s="40">
        <f t="shared" si="346"/>
        <v>0</v>
      </c>
      <c r="AB99" s="40">
        <f t="shared" si="346"/>
        <v>2.9858333333333333</v>
      </c>
      <c r="AC99" s="40">
        <f t="shared" ref="AC99" si="348">SUM(AC100:AC107)</f>
        <v>0.59716666666666673</v>
      </c>
      <c r="AD99" s="40">
        <f t="shared" si="346"/>
        <v>1.2400000000000002</v>
      </c>
      <c r="AE99" s="40">
        <f t="shared" si="346"/>
        <v>0</v>
      </c>
      <c r="AF99" s="40">
        <f t="shared" si="346"/>
        <v>0</v>
      </c>
      <c r="AG99" s="40">
        <f t="shared" si="346"/>
        <v>1.0333333333333334</v>
      </c>
      <c r="AH99" s="40">
        <f t="shared" si="346"/>
        <v>0.20666666666666669</v>
      </c>
      <c r="AI99" s="40">
        <f t="shared" si="346"/>
        <v>1.5819255411455999</v>
      </c>
      <c r="AJ99" s="40">
        <f t="shared" si="346"/>
        <v>0</v>
      </c>
      <c r="AK99" s="40">
        <f t="shared" si="346"/>
        <v>0</v>
      </c>
      <c r="AL99" s="40">
        <f t="shared" si="346"/>
        <v>1.318271284288</v>
      </c>
      <c r="AM99" s="40">
        <f t="shared" ref="AM99" si="349">SUM(AM100:AM107)</f>
        <v>0.26365425685760002</v>
      </c>
      <c r="AN99" s="40">
        <f t="shared" si="346"/>
        <v>1.3510000000000002</v>
      </c>
      <c r="AO99" s="40">
        <f t="shared" si="346"/>
        <v>0</v>
      </c>
      <c r="AP99" s="40">
        <f t="shared" si="346"/>
        <v>0</v>
      </c>
      <c r="AQ99" s="40">
        <v>1.1258333333333335</v>
      </c>
      <c r="AR99" s="40">
        <f t="shared" ref="AQ99:AR99" si="350">SUM(AR100:AR107)</f>
        <v>0.22516666666666671</v>
      </c>
      <c r="AS99" s="40">
        <f t="shared" si="346"/>
        <v>1.6676442117351702</v>
      </c>
      <c r="AT99" s="40">
        <f t="shared" si="346"/>
        <v>0</v>
      </c>
      <c r="AU99" s="40">
        <f t="shared" si="346"/>
        <v>0</v>
      </c>
      <c r="AV99" s="40">
        <f t="shared" si="346"/>
        <v>1.3897035097793085</v>
      </c>
      <c r="AW99" s="40">
        <f t="shared" ref="AW99" si="351">SUM(AW100:AW107)</f>
        <v>0.27794070195586168</v>
      </c>
      <c r="AX99" s="40">
        <f t="shared" si="346"/>
        <v>1.3600000000000003</v>
      </c>
      <c r="AY99" s="40">
        <f t="shared" si="346"/>
        <v>0</v>
      </c>
      <c r="AZ99" s="40">
        <f t="shared" si="346"/>
        <v>0</v>
      </c>
      <c r="BA99" s="40">
        <f t="shared" si="346"/>
        <v>1.1333333333333335</v>
      </c>
      <c r="BB99" s="40">
        <f t="shared" ref="BB99" si="352">SUM(BB100:BB107)</f>
        <v>0.22666666666666671</v>
      </c>
      <c r="BC99" s="40">
        <f t="shared" si="346"/>
        <v>1.7341210155336799</v>
      </c>
      <c r="BD99" s="40">
        <f t="shared" si="346"/>
        <v>0</v>
      </c>
      <c r="BE99" s="40">
        <f t="shared" si="346"/>
        <v>0</v>
      </c>
      <c r="BF99" s="40">
        <f t="shared" si="346"/>
        <v>1.4451008462780666</v>
      </c>
      <c r="BG99" s="40">
        <f t="shared" ref="BF99:BG99" si="353">SUM(BG100:BG107)</f>
        <v>0.2890201692556133</v>
      </c>
      <c r="BH99" s="40">
        <f t="shared" si="346"/>
        <v>2.7600000000000007</v>
      </c>
      <c r="BI99" s="40">
        <f t="shared" si="346"/>
        <v>0</v>
      </c>
      <c r="BJ99" s="40">
        <f t="shared" si="346"/>
        <v>0</v>
      </c>
      <c r="BK99" s="40">
        <f t="shared" si="346"/>
        <v>2.3000000000000003</v>
      </c>
      <c r="BL99" s="40">
        <f t="shared" ref="BK99:BL99" si="354">SUM(BL100:BL107)</f>
        <v>0.46000000000000008</v>
      </c>
      <c r="BM99" s="40">
        <f t="shared" si="346"/>
        <v>3.4762114633795544</v>
      </c>
      <c r="BN99" s="40">
        <f t="shared" si="346"/>
        <v>0</v>
      </c>
      <c r="BO99" s="40">
        <f t="shared" si="346"/>
        <v>0</v>
      </c>
      <c r="BP99" s="40">
        <f t="shared" si="346"/>
        <v>2.8968428861496287</v>
      </c>
      <c r="BQ99" s="40">
        <f t="shared" ref="BQ99" si="355">SUM(BQ100:BQ107)</f>
        <v>0.57936857722992574</v>
      </c>
      <c r="BR99" s="40">
        <f t="shared" si="346"/>
        <v>0</v>
      </c>
      <c r="BS99" s="40">
        <f t="shared" si="346"/>
        <v>0</v>
      </c>
      <c r="BT99" s="40">
        <f t="shared" si="346"/>
        <v>0</v>
      </c>
      <c r="BU99" s="40">
        <f t="shared" si="346"/>
        <v>0</v>
      </c>
      <c r="BV99" s="40">
        <f t="shared" ref="BV99" si="356">SUM(BV100:BV107)</f>
        <v>0</v>
      </c>
      <c r="BW99" s="40">
        <f t="shared" si="346"/>
        <v>5.5925000000000011</v>
      </c>
      <c r="BX99" s="40">
        <f t="shared" si="346"/>
        <v>0</v>
      </c>
      <c r="BY99" s="40">
        <f t="shared" si="346"/>
        <v>0</v>
      </c>
      <c r="BZ99" s="40">
        <f t="shared" si="346"/>
        <v>5.5925000000000011</v>
      </c>
      <c r="CA99" s="40">
        <f t="shared" ref="CA99:CF99" si="357">SUM(CA100:CA107)</f>
        <v>0</v>
      </c>
      <c r="CB99" s="40">
        <f t="shared" si="357"/>
        <v>8.459902231794004</v>
      </c>
      <c r="CC99" s="40">
        <f t="shared" si="357"/>
        <v>0</v>
      </c>
      <c r="CD99" s="40">
        <f t="shared" si="357"/>
        <v>0</v>
      </c>
      <c r="CE99" s="40">
        <f t="shared" si="357"/>
        <v>7.0499185264950039</v>
      </c>
      <c r="CF99" s="40">
        <f t="shared" si="357"/>
        <v>1.4099837052990007</v>
      </c>
      <c r="CG99" s="155" t="s">
        <v>375</v>
      </c>
      <c r="CH99" s="57"/>
    </row>
    <row r="100" spans="1:86" s="46" customFormat="1" ht="18.75">
      <c r="A100" s="101" t="s">
        <v>290</v>
      </c>
      <c r="B100" s="55" t="s">
        <v>278</v>
      </c>
      <c r="C100" s="63" t="s">
        <v>279</v>
      </c>
      <c r="D100" s="121" t="s">
        <v>58</v>
      </c>
      <c r="E100" s="121" t="s">
        <v>163</v>
      </c>
      <c r="F100" s="132" t="s">
        <v>163</v>
      </c>
      <c r="G100" s="122" t="s">
        <v>244</v>
      </c>
      <c r="H100" s="135" t="s">
        <v>59</v>
      </c>
      <c r="I100" s="91" t="s">
        <v>59</v>
      </c>
      <c r="J100" s="91" t="s">
        <v>59</v>
      </c>
      <c r="K100" s="91" t="s">
        <v>59</v>
      </c>
      <c r="L100" s="91" t="s">
        <v>59</v>
      </c>
      <c r="M100" s="91" t="s">
        <v>59</v>
      </c>
      <c r="N100" s="41">
        <v>0</v>
      </c>
      <c r="O100" s="41">
        <v>1.44</v>
      </c>
      <c r="P100" s="41">
        <f t="shared" si="342"/>
        <v>1.44</v>
      </c>
      <c r="Q100" s="41">
        <f t="shared" si="70"/>
        <v>0</v>
      </c>
      <c r="R100" s="41">
        <f t="shared" si="343"/>
        <v>0</v>
      </c>
      <c r="S100" s="41">
        <f t="shared" si="344"/>
        <v>1.44</v>
      </c>
      <c r="T100" s="41">
        <f t="shared" ref="T100:T107" si="358">U100+V100+W100+X100</f>
        <v>0</v>
      </c>
      <c r="U100" s="41">
        <v>0</v>
      </c>
      <c r="V100" s="41">
        <v>0</v>
      </c>
      <c r="W100" s="41">
        <v>0</v>
      </c>
      <c r="X100" s="41">
        <f t="shared" ref="X100:X107" si="359">W100*20%</f>
        <v>0</v>
      </c>
      <c r="Y100" s="41">
        <f t="shared" si="345"/>
        <v>1.44</v>
      </c>
      <c r="Z100" s="41">
        <v>0</v>
      </c>
      <c r="AA100" s="41">
        <v>0</v>
      </c>
      <c r="AB100" s="41">
        <f>1.44/1.2</f>
        <v>1.2</v>
      </c>
      <c r="AC100" s="41">
        <f t="shared" ref="AC100:AC107" si="360">AB100*20%</f>
        <v>0.24</v>
      </c>
      <c r="AD100" s="41">
        <f t="shared" si="71"/>
        <v>0</v>
      </c>
      <c r="AE100" s="41">
        <v>0</v>
      </c>
      <c r="AF100" s="41">
        <v>0</v>
      </c>
      <c r="AG100" s="41">
        <v>0</v>
      </c>
      <c r="AH100" s="41">
        <f t="shared" ref="AH100:AH107" si="361">AG100*20%</f>
        <v>0</v>
      </c>
      <c r="AI100" s="41">
        <f t="shared" si="252"/>
        <v>0</v>
      </c>
      <c r="AJ100" s="41">
        <v>0</v>
      </c>
      <c r="AK100" s="41">
        <v>0</v>
      </c>
      <c r="AL100" s="41">
        <v>0</v>
      </c>
      <c r="AM100" s="41">
        <f t="shared" ref="AM100:AM107" si="362">AL100*20%</f>
        <v>0</v>
      </c>
      <c r="AN100" s="41">
        <f t="shared" si="254"/>
        <v>0</v>
      </c>
      <c r="AO100" s="41">
        <v>0</v>
      </c>
      <c r="AP100" s="41">
        <v>0</v>
      </c>
      <c r="AQ100" s="41">
        <v>0</v>
      </c>
      <c r="AR100" s="41">
        <f t="shared" ref="AR100:AR107" si="363">AQ100*20%</f>
        <v>0</v>
      </c>
      <c r="AS100" s="41">
        <f t="shared" si="256"/>
        <v>0</v>
      </c>
      <c r="AT100" s="41">
        <v>0</v>
      </c>
      <c r="AU100" s="41">
        <v>0</v>
      </c>
      <c r="AV100" s="41">
        <v>0</v>
      </c>
      <c r="AW100" s="41">
        <f t="shared" ref="AW100:AW107" si="364">AV100*20%</f>
        <v>0</v>
      </c>
      <c r="AX100" s="41">
        <f t="shared" si="258"/>
        <v>0</v>
      </c>
      <c r="AY100" s="41">
        <v>0</v>
      </c>
      <c r="AZ100" s="41">
        <v>0</v>
      </c>
      <c r="BA100" s="41">
        <v>0</v>
      </c>
      <c r="BB100" s="41">
        <f t="shared" ref="BB100:BB107" si="365">BA100*20%</f>
        <v>0</v>
      </c>
      <c r="BC100" s="41">
        <f t="shared" si="260"/>
        <v>0</v>
      </c>
      <c r="BD100" s="41">
        <v>0</v>
      </c>
      <c r="BE100" s="41">
        <v>0</v>
      </c>
      <c r="BF100" s="41">
        <v>0</v>
      </c>
      <c r="BG100" s="41">
        <f t="shared" ref="BG100:BG107" si="366">BF100*20%</f>
        <v>0</v>
      </c>
      <c r="BH100" s="41">
        <f t="shared" si="262"/>
        <v>0</v>
      </c>
      <c r="BI100" s="41">
        <v>0</v>
      </c>
      <c r="BJ100" s="41">
        <v>0</v>
      </c>
      <c r="BK100" s="41">
        <v>0</v>
      </c>
      <c r="BL100" s="41">
        <f t="shared" ref="BL100:BL107" si="367">BK100*20%</f>
        <v>0</v>
      </c>
      <c r="BM100" s="41">
        <f t="shared" si="264"/>
        <v>0</v>
      </c>
      <c r="BN100" s="41">
        <v>0</v>
      </c>
      <c r="BO100" s="41">
        <v>0</v>
      </c>
      <c r="BP100" s="41">
        <v>0</v>
      </c>
      <c r="BQ100" s="41">
        <f t="shared" ref="BQ100:BQ107" si="368">BP100*20%</f>
        <v>0</v>
      </c>
      <c r="BR100" s="41">
        <f t="shared" si="266"/>
        <v>0</v>
      </c>
      <c r="BS100" s="41">
        <v>0</v>
      </c>
      <c r="BT100" s="41">
        <v>0</v>
      </c>
      <c r="BU100" s="41">
        <v>0</v>
      </c>
      <c r="BV100" s="41">
        <f t="shared" ref="BV100:BV107" si="369">BU100*20%</f>
        <v>0</v>
      </c>
      <c r="BW100" s="41">
        <f t="shared" ref="BW100:BW107" si="370">BX100+BY100+BZ100+CA100</f>
        <v>0</v>
      </c>
      <c r="BX100" s="41">
        <v>0</v>
      </c>
      <c r="BY100" s="41">
        <v>0</v>
      </c>
      <c r="BZ100" s="41">
        <f t="shared" si="72"/>
        <v>0</v>
      </c>
      <c r="CA100" s="41">
        <v>0</v>
      </c>
      <c r="CB100" s="41">
        <f>CC100+CD100+CE100+CF100</f>
        <v>0</v>
      </c>
      <c r="CC100" s="41">
        <v>0</v>
      </c>
      <c r="CD100" s="41">
        <v>0</v>
      </c>
      <c r="CE100" s="41">
        <f>AL100+AV100+BF100+BP100+BU100</f>
        <v>0</v>
      </c>
      <c r="CF100" s="41">
        <f t="shared" ref="CF100:CF107" si="371">AM100+AW100+BG100+BQ100+BV100</f>
        <v>0</v>
      </c>
      <c r="CG100" s="157"/>
      <c r="CH100" s="57"/>
    </row>
    <row r="101" spans="1:86" s="46" customFormat="1" ht="18.75">
      <c r="A101" s="101" t="s">
        <v>291</v>
      </c>
      <c r="B101" s="55" t="s">
        <v>280</v>
      </c>
      <c r="C101" s="63" t="s">
        <v>281</v>
      </c>
      <c r="D101" s="121" t="s">
        <v>58</v>
      </c>
      <c r="E101" s="121" t="s">
        <v>163</v>
      </c>
      <c r="F101" s="132" t="s">
        <v>163</v>
      </c>
      <c r="G101" s="122" t="s">
        <v>244</v>
      </c>
      <c r="H101" s="135" t="s">
        <v>59</v>
      </c>
      <c r="I101" s="91" t="s">
        <v>59</v>
      </c>
      <c r="J101" s="91" t="s">
        <v>59</v>
      </c>
      <c r="K101" s="91" t="s">
        <v>59</v>
      </c>
      <c r="L101" s="91" t="s">
        <v>59</v>
      </c>
      <c r="M101" s="91" t="s">
        <v>59</v>
      </c>
      <c r="N101" s="41">
        <v>0</v>
      </c>
      <c r="O101" s="41">
        <v>1.02</v>
      </c>
      <c r="P101" s="41">
        <f t="shared" si="342"/>
        <v>1.02</v>
      </c>
      <c r="Q101" s="41">
        <f t="shared" si="70"/>
        <v>0</v>
      </c>
      <c r="R101" s="41">
        <f t="shared" si="343"/>
        <v>0</v>
      </c>
      <c r="S101" s="41">
        <f t="shared" si="344"/>
        <v>1.02</v>
      </c>
      <c r="T101" s="41">
        <f t="shared" si="358"/>
        <v>0</v>
      </c>
      <c r="U101" s="41">
        <v>0</v>
      </c>
      <c r="V101" s="41">
        <v>0</v>
      </c>
      <c r="W101" s="41">
        <v>0</v>
      </c>
      <c r="X101" s="41">
        <f t="shared" si="359"/>
        <v>0</v>
      </c>
      <c r="Y101" s="41">
        <f t="shared" si="345"/>
        <v>1.02</v>
      </c>
      <c r="Z101" s="41">
        <v>0</v>
      </c>
      <c r="AA101" s="41">
        <v>0</v>
      </c>
      <c r="AB101" s="41">
        <f>1.02/1.2</f>
        <v>0.85000000000000009</v>
      </c>
      <c r="AC101" s="41">
        <f t="shared" si="360"/>
        <v>0.17000000000000004</v>
      </c>
      <c r="AD101" s="41">
        <f t="shared" si="71"/>
        <v>0</v>
      </c>
      <c r="AE101" s="41">
        <v>0</v>
      </c>
      <c r="AF101" s="41">
        <v>0</v>
      </c>
      <c r="AG101" s="41">
        <v>0</v>
      </c>
      <c r="AH101" s="41">
        <f t="shared" si="361"/>
        <v>0</v>
      </c>
      <c r="AI101" s="41">
        <f t="shared" si="252"/>
        <v>0</v>
      </c>
      <c r="AJ101" s="41">
        <v>0</v>
      </c>
      <c r="AK101" s="41">
        <v>0</v>
      </c>
      <c r="AL101" s="41">
        <v>0</v>
      </c>
      <c r="AM101" s="41">
        <f t="shared" si="362"/>
        <v>0</v>
      </c>
      <c r="AN101" s="41">
        <f t="shared" si="254"/>
        <v>0</v>
      </c>
      <c r="AO101" s="41">
        <v>0</v>
      </c>
      <c r="AP101" s="41">
        <v>0</v>
      </c>
      <c r="AQ101" s="41">
        <v>0</v>
      </c>
      <c r="AR101" s="41">
        <f t="shared" si="363"/>
        <v>0</v>
      </c>
      <c r="AS101" s="41">
        <f t="shared" si="256"/>
        <v>0</v>
      </c>
      <c r="AT101" s="41">
        <v>0</v>
      </c>
      <c r="AU101" s="41">
        <v>0</v>
      </c>
      <c r="AV101" s="41">
        <v>0</v>
      </c>
      <c r="AW101" s="41">
        <f t="shared" si="364"/>
        <v>0</v>
      </c>
      <c r="AX101" s="41">
        <f t="shared" si="258"/>
        <v>0</v>
      </c>
      <c r="AY101" s="41">
        <v>0</v>
      </c>
      <c r="AZ101" s="41">
        <v>0</v>
      </c>
      <c r="BA101" s="41">
        <v>0</v>
      </c>
      <c r="BB101" s="41">
        <f t="shared" si="365"/>
        <v>0</v>
      </c>
      <c r="BC101" s="41">
        <f t="shared" si="260"/>
        <v>0</v>
      </c>
      <c r="BD101" s="41">
        <v>0</v>
      </c>
      <c r="BE101" s="41">
        <v>0</v>
      </c>
      <c r="BF101" s="41">
        <v>0</v>
      </c>
      <c r="BG101" s="41">
        <f t="shared" si="366"/>
        <v>0</v>
      </c>
      <c r="BH101" s="41">
        <f t="shared" si="262"/>
        <v>0</v>
      </c>
      <c r="BI101" s="41">
        <v>0</v>
      </c>
      <c r="BJ101" s="41">
        <v>0</v>
      </c>
      <c r="BK101" s="41">
        <v>0</v>
      </c>
      <c r="BL101" s="41">
        <f t="shared" si="367"/>
        <v>0</v>
      </c>
      <c r="BM101" s="41">
        <f t="shared" si="264"/>
        <v>0</v>
      </c>
      <c r="BN101" s="41">
        <v>0</v>
      </c>
      <c r="BO101" s="41">
        <v>0</v>
      </c>
      <c r="BP101" s="41">
        <v>0</v>
      </c>
      <c r="BQ101" s="41">
        <f t="shared" si="368"/>
        <v>0</v>
      </c>
      <c r="BR101" s="41">
        <f t="shared" si="266"/>
        <v>0</v>
      </c>
      <c r="BS101" s="41">
        <v>0</v>
      </c>
      <c r="BT101" s="41">
        <v>0</v>
      </c>
      <c r="BU101" s="41">
        <v>0</v>
      </c>
      <c r="BV101" s="41">
        <f t="shared" si="369"/>
        <v>0</v>
      </c>
      <c r="BW101" s="41">
        <f t="shared" si="370"/>
        <v>0</v>
      </c>
      <c r="BX101" s="41">
        <v>0</v>
      </c>
      <c r="BY101" s="41">
        <v>0</v>
      </c>
      <c r="BZ101" s="41">
        <f t="shared" si="72"/>
        <v>0</v>
      </c>
      <c r="CA101" s="41">
        <v>0</v>
      </c>
      <c r="CB101" s="41">
        <f t="shared" ref="CB101:CB107" si="372">CC101+CD101+CE101+CF101</f>
        <v>0</v>
      </c>
      <c r="CC101" s="41">
        <v>0</v>
      </c>
      <c r="CD101" s="41">
        <v>0</v>
      </c>
      <c r="CE101" s="41">
        <f t="shared" ref="CE101:CE107" si="373">AL101+AV101+BF101+BP101+BU101</f>
        <v>0</v>
      </c>
      <c r="CF101" s="41">
        <f t="shared" si="371"/>
        <v>0</v>
      </c>
      <c r="CG101" s="157"/>
      <c r="CH101" s="57"/>
    </row>
    <row r="102" spans="1:86" s="46" customFormat="1" ht="18.75">
      <c r="A102" s="101" t="s">
        <v>292</v>
      </c>
      <c r="B102" s="55" t="s">
        <v>303</v>
      </c>
      <c r="C102" s="96" t="s">
        <v>312</v>
      </c>
      <c r="D102" s="121" t="s">
        <v>168</v>
      </c>
      <c r="E102" s="122" t="s">
        <v>244</v>
      </c>
      <c r="F102" s="122" t="s">
        <v>244</v>
      </c>
      <c r="G102" s="122" t="s">
        <v>244</v>
      </c>
      <c r="H102" s="135" t="s">
        <v>59</v>
      </c>
      <c r="I102" s="121" t="s">
        <v>59</v>
      </c>
      <c r="J102" s="121" t="s">
        <v>59</v>
      </c>
      <c r="K102" s="121" t="s">
        <v>59</v>
      </c>
      <c r="L102" s="121" t="s">
        <v>59</v>
      </c>
      <c r="M102" s="121" t="s">
        <v>59</v>
      </c>
      <c r="N102" s="41">
        <v>0</v>
      </c>
      <c r="O102" s="41">
        <v>1.123</v>
      </c>
      <c r="P102" s="41">
        <f t="shared" ref="P102:P107" si="374">S102+N102</f>
        <v>1.1230000000000002</v>
      </c>
      <c r="Q102" s="41">
        <f t="shared" si="70"/>
        <v>1.1230000000000002</v>
      </c>
      <c r="R102" s="41">
        <f t="shared" ref="R102:R107" si="375">Q102</f>
        <v>1.1230000000000002</v>
      </c>
      <c r="S102" s="41">
        <f t="shared" ref="S102:S107" si="376">Y102+AI102+AS102+BC102+BM102+BR102</f>
        <v>1.1230000000000002</v>
      </c>
      <c r="T102" s="41">
        <f t="shared" si="358"/>
        <v>1.1230000000000002</v>
      </c>
      <c r="U102" s="41">
        <v>0</v>
      </c>
      <c r="V102" s="41">
        <v>0</v>
      </c>
      <c r="W102" s="41">
        <v>0.93583333333333341</v>
      </c>
      <c r="X102" s="41">
        <f t="shared" si="359"/>
        <v>0.1871666666666667</v>
      </c>
      <c r="Y102" s="41">
        <f t="shared" ref="Y102:Y107" si="377">Z102+AA102+AB102+AC102</f>
        <v>1.1230000000000002</v>
      </c>
      <c r="Z102" s="41">
        <v>0</v>
      </c>
      <c r="AA102" s="41">
        <v>0</v>
      </c>
      <c r="AB102" s="41">
        <f>1.123/1.2</f>
        <v>0.93583333333333341</v>
      </c>
      <c r="AC102" s="41">
        <f t="shared" si="360"/>
        <v>0.1871666666666667</v>
      </c>
      <c r="AD102" s="41">
        <f t="shared" si="71"/>
        <v>0</v>
      </c>
      <c r="AE102" s="41">
        <v>0</v>
      </c>
      <c r="AF102" s="41">
        <v>0</v>
      </c>
      <c r="AG102" s="41">
        <v>0</v>
      </c>
      <c r="AH102" s="41">
        <f t="shared" si="361"/>
        <v>0</v>
      </c>
      <c r="AI102" s="41">
        <f t="shared" ref="AI102:AI107" si="378">AJ102+AK102+AL102+AM102</f>
        <v>0</v>
      </c>
      <c r="AJ102" s="41">
        <v>0</v>
      </c>
      <c r="AK102" s="41">
        <v>0</v>
      </c>
      <c r="AL102" s="41">
        <v>0</v>
      </c>
      <c r="AM102" s="41">
        <f t="shared" si="362"/>
        <v>0</v>
      </c>
      <c r="AN102" s="41">
        <f t="shared" ref="AN102:AN107" si="379">AO102+AP102+AQ102+AR102</f>
        <v>0</v>
      </c>
      <c r="AO102" s="41">
        <v>0</v>
      </c>
      <c r="AP102" s="41">
        <v>0</v>
      </c>
      <c r="AQ102" s="41">
        <v>0</v>
      </c>
      <c r="AR102" s="41">
        <f t="shared" si="363"/>
        <v>0</v>
      </c>
      <c r="AS102" s="41">
        <f t="shared" ref="AS102:AS107" si="380">AT102+AU102+AV102+AW102</f>
        <v>0</v>
      </c>
      <c r="AT102" s="41">
        <v>0</v>
      </c>
      <c r="AU102" s="41">
        <v>0</v>
      </c>
      <c r="AV102" s="41">
        <v>0</v>
      </c>
      <c r="AW102" s="41">
        <f t="shared" si="364"/>
        <v>0</v>
      </c>
      <c r="AX102" s="41">
        <f t="shared" ref="AX102:AX107" si="381">AY102+AZ102+BA102+BB102</f>
        <v>0</v>
      </c>
      <c r="AY102" s="41">
        <v>0</v>
      </c>
      <c r="AZ102" s="41">
        <v>0</v>
      </c>
      <c r="BA102" s="41">
        <v>0</v>
      </c>
      <c r="BB102" s="41">
        <f t="shared" si="365"/>
        <v>0</v>
      </c>
      <c r="BC102" s="41">
        <f t="shared" ref="BC102:BC107" si="382">BD102+BE102+BF102+BG102</f>
        <v>0</v>
      </c>
      <c r="BD102" s="41">
        <v>0</v>
      </c>
      <c r="BE102" s="41">
        <v>0</v>
      </c>
      <c r="BF102" s="41">
        <v>0</v>
      </c>
      <c r="BG102" s="41">
        <f t="shared" si="366"/>
        <v>0</v>
      </c>
      <c r="BH102" s="41">
        <f t="shared" ref="BH102:BH107" si="383">BI102+BJ102+BK102+BL102</f>
        <v>0</v>
      </c>
      <c r="BI102" s="41">
        <v>0</v>
      </c>
      <c r="BJ102" s="41">
        <v>0</v>
      </c>
      <c r="BK102" s="41">
        <v>0</v>
      </c>
      <c r="BL102" s="41">
        <f t="shared" si="367"/>
        <v>0</v>
      </c>
      <c r="BM102" s="41">
        <f t="shared" ref="BM102:BM107" si="384">BN102+BO102+BP102+BQ102</f>
        <v>0</v>
      </c>
      <c r="BN102" s="41">
        <v>0</v>
      </c>
      <c r="BO102" s="41">
        <v>0</v>
      </c>
      <c r="BP102" s="41">
        <v>0</v>
      </c>
      <c r="BQ102" s="41">
        <f t="shared" si="368"/>
        <v>0</v>
      </c>
      <c r="BR102" s="41">
        <f t="shared" ref="BR102:BR107" si="385">BS102+BT102+BU102+BV102</f>
        <v>0</v>
      </c>
      <c r="BS102" s="41">
        <v>0</v>
      </c>
      <c r="BT102" s="41">
        <v>0</v>
      </c>
      <c r="BU102" s="41">
        <v>0</v>
      </c>
      <c r="BV102" s="41">
        <f t="shared" si="369"/>
        <v>0</v>
      </c>
      <c r="BW102" s="41">
        <f t="shared" si="370"/>
        <v>0</v>
      </c>
      <c r="BX102" s="41">
        <v>0</v>
      </c>
      <c r="BY102" s="41">
        <v>0</v>
      </c>
      <c r="BZ102" s="41">
        <f t="shared" si="72"/>
        <v>0</v>
      </c>
      <c r="CA102" s="41">
        <v>0</v>
      </c>
      <c r="CB102" s="41">
        <f t="shared" si="372"/>
        <v>0</v>
      </c>
      <c r="CC102" s="41">
        <v>0</v>
      </c>
      <c r="CD102" s="41">
        <v>0</v>
      </c>
      <c r="CE102" s="41">
        <f t="shared" si="373"/>
        <v>0</v>
      </c>
      <c r="CF102" s="41">
        <f t="shared" si="371"/>
        <v>0</v>
      </c>
      <c r="CG102" s="157"/>
      <c r="CH102" s="57"/>
    </row>
    <row r="103" spans="1:86" s="46" customFormat="1" ht="18.75">
      <c r="A103" s="101" t="s">
        <v>293</v>
      </c>
      <c r="B103" s="55" t="s">
        <v>304</v>
      </c>
      <c r="C103" s="96" t="s">
        <v>313</v>
      </c>
      <c r="D103" s="121" t="s">
        <v>168</v>
      </c>
      <c r="E103" s="122" t="s">
        <v>242</v>
      </c>
      <c r="F103" s="122" t="s">
        <v>242</v>
      </c>
      <c r="G103" s="122" t="s">
        <v>242</v>
      </c>
      <c r="H103" s="135" t="s">
        <v>59</v>
      </c>
      <c r="I103" s="121" t="s">
        <v>59</v>
      </c>
      <c r="J103" s="121" t="s">
        <v>59</v>
      </c>
      <c r="K103" s="121" t="s">
        <v>59</v>
      </c>
      <c r="L103" s="121" t="s">
        <v>59</v>
      </c>
      <c r="M103" s="121" t="s">
        <v>59</v>
      </c>
      <c r="N103" s="41">
        <v>0</v>
      </c>
      <c r="O103" s="41">
        <v>1.24</v>
      </c>
      <c r="P103" s="41">
        <f t="shared" si="374"/>
        <v>1.5819255411455999</v>
      </c>
      <c r="Q103" s="41">
        <f t="shared" si="70"/>
        <v>1.2400000000000002</v>
      </c>
      <c r="R103" s="41">
        <f t="shared" si="375"/>
        <v>1.2400000000000002</v>
      </c>
      <c r="S103" s="41">
        <f t="shared" si="376"/>
        <v>1.5819255411455999</v>
      </c>
      <c r="T103" s="41">
        <f t="shared" si="358"/>
        <v>0</v>
      </c>
      <c r="U103" s="41">
        <v>0</v>
      </c>
      <c r="V103" s="41">
        <v>0</v>
      </c>
      <c r="W103" s="41">
        <v>0</v>
      </c>
      <c r="X103" s="41">
        <f t="shared" si="359"/>
        <v>0</v>
      </c>
      <c r="Y103" s="41">
        <f t="shared" si="377"/>
        <v>0</v>
      </c>
      <c r="Z103" s="41">
        <v>0</v>
      </c>
      <c r="AA103" s="41">
        <v>0</v>
      </c>
      <c r="AB103" s="41">
        <v>0</v>
      </c>
      <c r="AC103" s="41">
        <f t="shared" si="360"/>
        <v>0</v>
      </c>
      <c r="AD103" s="41">
        <f t="shared" si="71"/>
        <v>1.2400000000000002</v>
      </c>
      <c r="AE103" s="41">
        <v>0</v>
      </c>
      <c r="AF103" s="41">
        <v>0</v>
      </c>
      <c r="AG103" s="41">
        <v>1.0333333333333334</v>
      </c>
      <c r="AH103" s="41">
        <f t="shared" si="361"/>
        <v>0.20666666666666669</v>
      </c>
      <c r="AI103" s="41">
        <f t="shared" si="378"/>
        <v>1.5819255411455999</v>
      </c>
      <c r="AJ103" s="41">
        <v>0</v>
      </c>
      <c r="AK103" s="41">
        <v>0</v>
      </c>
      <c r="AL103" s="41">
        <f>1.5819255411456/1.2</f>
        <v>1.318271284288</v>
      </c>
      <c r="AM103" s="41">
        <f t="shared" si="362"/>
        <v>0.26365425685760002</v>
      </c>
      <c r="AN103" s="41">
        <f t="shared" si="379"/>
        <v>0</v>
      </c>
      <c r="AO103" s="41">
        <v>0</v>
      </c>
      <c r="AP103" s="41">
        <v>0</v>
      </c>
      <c r="AQ103" s="41">
        <v>0</v>
      </c>
      <c r="AR103" s="41">
        <f t="shared" si="363"/>
        <v>0</v>
      </c>
      <c r="AS103" s="41">
        <f t="shared" si="380"/>
        <v>0</v>
      </c>
      <c r="AT103" s="41">
        <v>0</v>
      </c>
      <c r="AU103" s="41">
        <v>0</v>
      </c>
      <c r="AV103" s="41">
        <v>0</v>
      </c>
      <c r="AW103" s="41">
        <f t="shared" si="364"/>
        <v>0</v>
      </c>
      <c r="AX103" s="41">
        <f t="shared" si="381"/>
        <v>0</v>
      </c>
      <c r="AY103" s="41">
        <v>0</v>
      </c>
      <c r="AZ103" s="41">
        <v>0</v>
      </c>
      <c r="BA103" s="41">
        <v>0</v>
      </c>
      <c r="BB103" s="41">
        <f t="shared" si="365"/>
        <v>0</v>
      </c>
      <c r="BC103" s="41">
        <f t="shared" si="382"/>
        <v>0</v>
      </c>
      <c r="BD103" s="41">
        <v>0</v>
      </c>
      <c r="BE103" s="41">
        <v>0</v>
      </c>
      <c r="BF103" s="41">
        <v>0</v>
      </c>
      <c r="BG103" s="41">
        <f t="shared" si="366"/>
        <v>0</v>
      </c>
      <c r="BH103" s="41">
        <f t="shared" si="383"/>
        <v>0</v>
      </c>
      <c r="BI103" s="41">
        <v>0</v>
      </c>
      <c r="BJ103" s="41">
        <v>0</v>
      </c>
      <c r="BK103" s="41">
        <v>0</v>
      </c>
      <c r="BL103" s="41">
        <f t="shared" si="367"/>
        <v>0</v>
      </c>
      <c r="BM103" s="41">
        <f t="shared" si="384"/>
        <v>0</v>
      </c>
      <c r="BN103" s="41">
        <v>0</v>
      </c>
      <c r="BO103" s="41">
        <v>0</v>
      </c>
      <c r="BP103" s="41">
        <v>0</v>
      </c>
      <c r="BQ103" s="41">
        <f t="shared" si="368"/>
        <v>0</v>
      </c>
      <c r="BR103" s="41">
        <f t="shared" si="385"/>
        <v>0</v>
      </c>
      <c r="BS103" s="41">
        <v>0</v>
      </c>
      <c r="BT103" s="41">
        <v>0</v>
      </c>
      <c r="BU103" s="41">
        <v>0</v>
      </c>
      <c r="BV103" s="41">
        <f t="shared" si="369"/>
        <v>0</v>
      </c>
      <c r="BW103" s="41">
        <f t="shared" si="370"/>
        <v>1.0333333333333334</v>
      </c>
      <c r="BX103" s="41">
        <v>0</v>
      </c>
      <c r="BY103" s="41">
        <v>0</v>
      </c>
      <c r="BZ103" s="41">
        <f t="shared" si="72"/>
        <v>1.0333333333333334</v>
      </c>
      <c r="CA103" s="41">
        <v>0</v>
      </c>
      <c r="CB103" s="41">
        <f t="shared" si="372"/>
        <v>1.5819255411455999</v>
      </c>
      <c r="CC103" s="41">
        <v>0</v>
      </c>
      <c r="CD103" s="41">
        <v>0</v>
      </c>
      <c r="CE103" s="41">
        <f t="shared" si="373"/>
        <v>1.318271284288</v>
      </c>
      <c r="CF103" s="41">
        <f t="shared" si="371"/>
        <v>0.26365425685760002</v>
      </c>
      <c r="CG103" s="157"/>
      <c r="CH103" s="57"/>
    </row>
    <row r="104" spans="1:86" s="46" customFormat="1" ht="18.75">
      <c r="A104" s="101" t="s">
        <v>294</v>
      </c>
      <c r="B104" s="55" t="s">
        <v>305</v>
      </c>
      <c r="C104" s="96" t="s">
        <v>314</v>
      </c>
      <c r="D104" s="121" t="s">
        <v>168</v>
      </c>
      <c r="E104" s="122" t="s">
        <v>166</v>
      </c>
      <c r="F104" s="122" t="s">
        <v>166</v>
      </c>
      <c r="G104" s="122" t="s">
        <v>166</v>
      </c>
      <c r="H104" s="135" t="s">
        <v>59</v>
      </c>
      <c r="I104" s="121" t="s">
        <v>59</v>
      </c>
      <c r="J104" s="121" t="s">
        <v>59</v>
      </c>
      <c r="K104" s="121" t="s">
        <v>59</v>
      </c>
      <c r="L104" s="121" t="s">
        <v>59</v>
      </c>
      <c r="M104" s="121" t="s">
        <v>59</v>
      </c>
      <c r="N104" s="41">
        <v>0</v>
      </c>
      <c r="O104" s="41">
        <v>1.351</v>
      </c>
      <c r="P104" s="41">
        <f t="shared" si="374"/>
        <v>1.6676442117351702</v>
      </c>
      <c r="Q104" s="41">
        <f t="shared" si="70"/>
        <v>1.3510000000000002</v>
      </c>
      <c r="R104" s="41">
        <f t="shared" si="375"/>
        <v>1.3510000000000002</v>
      </c>
      <c r="S104" s="41">
        <f t="shared" si="376"/>
        <v>1.6676442117351702</v>
      </c>
      <c r="T104" s="41">
        <f t="shared" si="358"/>
        <v>0</v>
      </c>
      <c r="U104" s="41">
        <v>0</v>
      </c>
      <c r="V104" s="41">
        <v>0</v>
      </c>
      <c r="W104" s="41">
        <v>0</v>
      </c>
      <c r="X104" s="41">
        <f t="shared" si="359"/>
        <v>0</v>
      </c>
      <c r="Y104" s="41">
        <f t="shared" si="377"/>
        <v>0</v>
      </c>
      <c r="Z104" s="41">
        <v>0</v>
      </c>
      <c r="AA104" s="41">
        <v>0</v>
      </c>
      <c r="AB104" s="41">
        <v>0</v>
      </c>
      <c r="AC104" s="41">
        <f t="shared" si="360"/>
        <v>0</v>
      </c>
      <c r="AD104" s="41">
        <f t="shared" si="71"/>
        <v>0</v>
      </c>
      <c r="AE104" s="41">
        <v>0</v>
      </c>
      <c r="AF104" s="41">
        <v>0</v>
      </c>
      <c r="AG104" s="41">
        <v>0</v>
      </c>
      <c r="AH104" s="41">
        <f t="shared" si="361"/>
        <v>0</v>
      </c>
      <c r="AI104" s="41">
        <f t="shared" si="378"/>
        <v>0</v>
      </c>
      <c r="AJ104" s="41">
        <v>0</v>
      </c>
      <c r="AK104" s="41">
        <v>0</v>
      </c>
      <c r="AL104" s="41">
        <v>0</v>
      </c>
      <c r="AM104" s="41">
        <f t="shared" si="362"/>
        <v>0</v>
      </c>
      <c r="AN104" s="41">
        <f t="shared" si="379"/>
        <v>1.3510000000000002</v>
      </c>
      <c r="AO104" s="41">
        <v>0</v>
      </c>
      <c r="AP104" s="41">
        <v>0</v>
      </c>
      <c r="AQ104" s="41">
        <v>1.1258333333333335</v>
      </c>
      <c r="AR104" s="41">
        <f t="shared" si="363"/>
        <v>0.22516666666666671</v>
      </c>
      <c r="AS104" s="41">
        <f t="shared" si="380"/>
        <v>1.6676442117351702</v>
      </c>
      <c r="AT104" s="41">
        <v>0</v>
      </c>
      <c r="AU104" s="41">
        <v>0</v>
      </c>
      <c r="AV104" s="41">
        <f>1.66764421173517/1.2</f>
        <v>1.3897035097793085</v>
      </c>
      <c r="AW104" s="41">
        <f t="shared" si="364"/>
        <v>0.27794070195586168</v>
      </c>
      <c r="AX104" s="41">
        <f t="shared" si="381"/>
        <v>0</v>
      </c>
      <c r="AY104" s="41">
        <v>0</v>
      </c>
      <c r="AZ104" s="41">
        <v>0</v>
      </c>
      <c r="BA104" s="41">
        <v>0</v>
      </c>
      <c r="BB104" s="41">
        <f t="shared" si="365"/>
        <v>0</v>
      </c>
      <c r="BC104" s="41">
        <f t="shared" si="382"/>
        <v>0</v>
      </c>
      <c r="BD104" s="41">
        <v>0</v>
      </c>
      <c r="BE104" s="41">
        <v>0</v>
      </c>
      <c r="BF104" s="41">
        <v>0</v>
      </c>
      <c r="BG104" s="41">
        <f t="shared" si="366"/>
        <v>0</v>
      </c>
      <c r="BH104" s="41">
        <f t="shared" si="383"/>
        <v>0</v>
      </c>
      <c r="BI104" s="41">
        <v>0</v>
      </c>
      <c r="BJ104" s="41">
        <v>0</v>
      </c>
      <c r="BK104" s="41">
        <v>0</v>
      </c>
      <c r="BL104" s="41">
        <f t="shared" si="367"/>
        <v>0</v>
      </c>
      <c r="BM104" s="41">
        <f t="shared" si="384"/>
        <v>0</v>
      </c>
      <c r="BN104" s="41">
        <v>0</v>
      </c>
      <c r="BO104" s="41">
        <v>0</v>
      </c>
      <c r="BP104" s="41">
        <v>0</v>
      </c>
      <c r="BQ104" s="41">
        <f t="shared" si="368"/>
        <v>0</v>
      </c>
      <c r="BR104" s="41">
        <f t="shared" si="385"/>
        <v>0</v>
      </c>
      <c r="BS104" s="41">
        <v>0</v>
      </c>
      <c r="BT104" s="41">
        <v>0</v>
      </c>
      <c r="BU104" s="41">
        <v>0</v>
      </c>
      <c r="BV104" s="41">
        <f t="shared" si="369"/>
        <v>0</v>
      </c>
      <c r="BW104" s="41">
        <f t="shared" si="370"/>
        <v>1.1258333333333335</v>
      </c>
      <c r="BX104" s="41">
        <v>0</v>
      </c>
      <c r="BY104" s="41">
        <v>0</v>
      </c>
      <c r="BZ104" s="41">
        <f t="shared" si="72"/>
        <v>1.1258333333333335</v>
      </c>
      <c r="CA104" s="41">
        <v>0</v>
      </c>
      <c r="CB104" s="41">
        <f t="shared" si="372"/>
        <v>1.6676442117351702</v>
      </c>
      <c r="CC104" s="41">
        <v>0</v>
      </c>
      <c r="CD104" s="41">
        <v>0</v>
      </c>
      <c r="CE104" s="41">
        <f t="shared" si="373"/>
        <v>1.3897035097793085</v>
      </c>
      <c r="CF104" s="41">
        <f t="shared" si="371"/>
        <v>0.27794070195586168</v>
      </c>
      <c r="CG104" s="157"/>
      <c r="CH104" s="57"/>
    </row>
    <row r="105" spans="1:86" s="46" customFormat="1" ht="18.75">
      <c r="A105" s="101" t="s">
        <v>295</v>
      </c>
      <c r="B105" s="55" t="s">
        <v>306</v>
      </c>
      <c r="C105" s="96" t="s">
        <v>315</v>
      </c>
      <c r="D105" s="121" t="s">
        <v>168</v>
      </c>
      <c r="E105" s="122" t="s">
        <v>241</v>
      </c>
      <c r="F105" s="122" t="s">
        <v>241</v>
      </c>
      <c r="G105" s="122" t="s">
        <v>241</v>
      </c>
      <c r="H105" s="135" t="s">
        <v>59</v>
      </c>
      <c r="I105" s="121" t="s">
        <v>59</v>
      </c>
      <c r="J105" s="121" t="s">
        <v>59</v>
      </c>
      <c r="K105" s="121" t="s">
        <v>59</v>
      </c>
      <c r="L105" s="121" t="s">
        <v>59</v>
      </c>
      <c r="M105" s="121" t="s">
        <v>59</v>
      </c>
      <c r="N105" s="41">
        <v>0</v>
      </c>
      <c r="O105" s="41">
        <v>1.36</v>
      </c>
      <c r="P105" s="41">
        <f t="shared" si="374"/>
        <v>1.7341210155336799</v>
      </c>
      <c r="Q105" s="41">
        <f t="shared" si="70"/>
        <v>1.3600000000000003</v>
      </c>
      <c r="R105" s="41">
        <f t="shared" si="375"/>
        <v>1.3600000000000003</v>
      </c>
      <c r="S105" s="41">
        <f t="shared" si="376"/>
        <v>1.7341210155336799</v>
      </c>
      <c r="T105" s="41">
        <f t="shared" si="358"/>
        <v>0</v>
      </c>
      <c r="U105" s="41">
        <v>0</v>
      </c>
      <c r="V105" s="41">
        <v>0</v>
      </c>
      <c r="W105" s="41">
        <v>0</v>
      </c>
      <c r="X105" s="41">
        <f t="shared" si="359"/>
        <v>0</v>
      </c>
      <c r="Y105" s="41">
        <f t="shared" si="377"/>
        <v>0</v>
      </c>
      <c r="Z105" s="41">
        <v>0</v>
      </c>
      <c r="AA105" s="41">
        <v>0</v>
      </c>
      <c r="AB105" s="41">
        <v>0</v>
      </c>
      <c r="AC105" s="41">
        <f t="shared" si="360"/>
        <v>0</v>
      </c>
      <c r="AD105" s="41">
        <f t="shared" si="71"/>
        <v>0</v>
      </c>
      <c r="AE105" s="41">
        <v>0</v>
      </c>
      <c r="AF105" s="41">
        <v>0</v>
      </c>
      <c r="AG105" s="41">
        <v>0</v>
      </c>
      <c r="AH105" s="41">
        <f t="shared" si="361"/>
        <v>0</v>
      </c>
      <c r="AI105" s="41">
        <f t="shared" si="378"/>
        <v>0</v>
      </c>
      <c r="AJ105" s="41">
        <v>0</v>
      </c>
      <c r="AK105" s="41">
        <v>0</v>
      </c>
      <c r="AL105" s="41">
        <v>0</v>
      </c>
      <c r="AM105" s="41">
        <f t="shared" si="362"/>
        <v>0</v>
      </c>
      <c r="AN105" s="41">
        <f t="shared" si="379"/>
        <v>0</v>
      </c>
      <c r="AO105" s="41">
        <v>0</v>
      </c>
      <c r="AP105" s="41">
        <v>0</v>
      </c>
      <c r="AQ105" s="41">
        <v>0</v>
      </c>
      <c r="AR105" s="41">
        <f t="shared" si="363"/>
        <v>0</v>
      </c>
      <c r="AS105" s="41">
        <f t="shared" si="380"/>
        <v>0</v>
      </c>
      <c r="AT105" s="41">
        <v>0</v>
      </c>
      <c r="AU105" s="41">
        <v>0</v>
      </c>
      <c r="AV105" s="41">
        <v>0</v>
      </c>
      <c r="AW105" s="41">
        <f t="shared" si="364"/>
        <v>0</v>
      </c>
      <c r="AX105" s="41">
        <f t="shared" si="381"/>
        <v>1.3600000000000003</v>
      </c>
      <c r="AY105" s="41">
        <v>0</v>
      </c>
      <c r="AZ105" s="41">
        <v>0</v>
      </c>
      <c r="BA105" s="41">
        <v>1.1333333333333335</v>
      </c>
      <c r="BB105" s="41">
        <f t="shared" si="365"/>
        <v>0.22666666666666671</v>
      </c>
      <c r="BC105" s="41">
        <f t="shared" si="382"/>
        <v>1.7341210155336799</v>
      </c>
      <c r="BD105" s="41">
        <v>0</v>
      </c>
      <c r="BE105" s="41">
        <v>0</v>
      </c>
      <c r="BF105" s="41">
        <f>1.73412101553368/1.2</f>
        <v>1.4451008462780666</v>
      </c>
      <c r="BG105" s="41">
        <f t="shared" si="366"/>
        <v>0.2890201692556133</v>
      </c>
      <c r="BH105" s="41">
        <f t="shared" si="383"/>
        <v>0</v>
      </c>
      <c r="BI105" s="41">
        <v>0</v>
      </c>
      <c r="BJ105" s="41">
        <v>0</v>
      </c>
      <c r="BK105" s="41">
        <v>0</v>
      </c>
      <c r="BL105" s="41">
        <f t="shared" si="367"/>
        <v>0</v>
      </c>
      <c r="BM105" s="41">
        <f t="shared" si="384"/>
        <v>0</v>
      </c>
      <c r="BN105" s="41">
        <v>0</v>
      </c>
      <c r="BO105" s="41">
        <v>0</v>
      </c>
      <c r="BP105" s="41">
        <v>0</v>
      </c>
      <c r="BQ105" s="41">
        <f t="shared" si="368"/>
        <v>0</v>
      </c>
      <c r="BR105" s="41">
        <f t="shared" si="385"/>
        <v>0</v>
      </c>
      <c r="BS105" s="41">
        <v>0</v>
      </c>
      <c r="BT105" s="41">
        <v>0</v>
      </c>
      <c r="BU105" s="41">
        <v>0</v>
      </c>
      <c r="BV105" s="41">
        <f t="shared" si="369"/>
        <v>0</v>
      </c>
      <c r="BW105" s="41">
        <f t="shared" si="370"/>
        <v>1.1333333333333335</v>
      </c>
      <c r="BX105" s="41">
        <v>0</v>
      </c>
      <c r="BY105" s="41">
        <v>0</v>
      </c>
      <c r="BZ105" s="41">
        <f t="shared" si="72"/>
        <v>1.1333333333333335</v>
      </c>
      <c r="CA105" s="41">
        <v>0</v>
      </c>
      <c r="CB105" s="41">
        <f t="shared" si="372"/>
        <v>1.7341210155336799</v>
      </c>
      <c r="CC105" s="41">
        <v>0</v>
      </c>
      <c r="CD105" s="41">
        <v>0</v>
      </c>
      <c r="CE105" s="41">
        <f t="shared" si="373"/>
        <v>1.4451008462780666</v>
      </c>
      <c r="CF105" s="41">
        <f t="shared" si="371"/>
        <v>0.2890201692556133</v>
      </c>
      <c r="CG105" s="157"/>
      <c r="CH105" s="57"/>
    </row>
    <row r="106" spans="1:86" s="46" customFormat="1" ht="18.75">
      <c r="A106" s="101" t="s">
        <v>332</v>
      </c>
      <c r="B106" s="55" t="s">
        <v>307</v>
      </c>
      <c r="C106" s="96" t="s">
        <v>316</v>
      </c>
      <c r="D106" s="121" t="s">
        <v>168</v>
      </c>
      <c r="E106" s="122" t="s">
        <v>243</v>
      </c>
      <c r="F106" s="122" t="s">
        <v>243</v>
      </c>
      <c r="G106" s="122" t="s">
        <v>243</v>
      </c>
      <c r="H106" s="135" t="s">
        <v>59</v>
      </c>
      <c r="I106" s="121" t="s">
        <v>59</v>
      </c>
      <c r="J106" s="121" t="s">
        <v>59</v>
      </c>
      <c r="K106" s="121" t="s">
        <v>59</v>
      </c>
      <c r="L106" s="121" t="s">
        <v>59</v>
      </c>
      <c r="M106" s="121" t="s">
        <v>59</v>
      </c>
      <c r="N106" s="41">
        <v>0</v>
      </c>
      <c r="O106" s="41">
        <v>1.421</v>
      </c>
      <c r="P106" s="41">
        <f t="shared" si="374"/>
        <v>1.81562470326376</v>
      </c>
      <c r="Q106" s="41">
        <f t="shared" si="70"/>
        <v>1.4210000000000003</v>
      </c>
      <c r="R106" s="41">
        <f t="shared" si="375"/>
        <v>1.4210000000000003</v>
      </c>
      <c r="S106" s="41">
        <f t="shared" si="376"/>
        <v>1.81562470326376</v>
      </c>
      <c r="T106" s="41">
        <f t="shared" si="358"/>
        <v>0</v>
      </c>
      <c r="U106" s="41">
        <v>0</v>
      </c>
      <c r="V106" s="41">
        <v>0</v>
      </c>
      <c r="W106" s="41">
        <v>0</v>
      </c>
      <c r="X106" s="41">
        <f t="shared" si="359"/>
        <v>0</v>
      </c>
      <c r="Y106" s="41">
        <f t="shared" si="377"/>
        <v>0</v>
      </c>
      <c r="Z106" s="41">
        <v>0</v>
      </c>
      <c r="AA106" s="41">
        <v>0</v>
      </c>
      <c r="AB106" s="41">
        <v>0</v>
      </c>
      <c r="AC106" s="41">
        <f t="shared" si="360"/>
        <v>0</v>
      </c>
      <c r="AD106" s="41">
        <f t="shared" si="71"/>
        <v>0</v>
      </c>
      <c r="AE106" s="41">
        <v>0</v>
      </c>
      <c r="AF106" s="41">
        <v>0</v>
      </c>
      <c r="AG106" s="41">
        <v>0</v>
      </c>
      <c r="AH106" s="41">
        <f t="shared" si="361"/>
        <v>0</v>
      </c>
      <c r="AI106" s="41">
        <f t="shared" si="378"/>
        <v>0</v>
      </c>
      <c r="AJ106" s="41">
        <v>0</v>
      </c>
      <c r="AK106" s="41">
        <v>0</v>
      </c>
      <c r="AL106" s="41">
        <v>0</v>
      </c>
      <c r="AM106" s="41">
        <f t="shared" si="362"/>
        <v>0</v>
      </c>
      <c r="AN106" s="41">
        <f t="shared" si="379"/>
        <v>0</v>
      </c>
      <c r="AO106" s="41">
        <v>0</v>
      </c>
      <c r="AP106" s="41">
        <v>0</v>
      </c>
      <c r="AQ106" s="41">
        <v>0</v>
      </c>
      <c r="AR106" s="41">
        <f t="shared" si="363"/>
        <v>0</v>
      </c>
      <c r="AS106" s="41">
        <f t="shared" si="380"/>
        <v>0</v>
      </c>
      <c r="AT106" s="41">
        <v>0</v>
      </c>
      <c r="AU106" s="41">
        <v>0</v>
      </c>
      <c r="AV106" s="41">
        <v>0</v>
      </c>
      <c r="AW106" s="41">
        <f t="shared" si="364"/>
        <v>0</v>
      </c>
      <c r="AX106" s="41">
        <f t="shared" si="381"/>
        <v>0</v>
      </c>
      <c r="AY106" s="41">
        <v>0</v>
      </c>
      <c r="AZ106" s="41">
        <v>0</v>
      </c>
      <c r="BA106" s="41">
        <v>0</v>
      </c>
      <c r="BB106" s="41">
        <f t="shared" si="365"/>
        <v>0</v>
      </c>
      <c r="BC106" s="41">
        <f t="shared" si="382"/>
        <v>0</v>
      </c>
      <c r="BD106" s="41">
        <v>0</v>
      </c>
      <c r="BE106" s="41">
        <v>0</v>
      </c>
      <c r="BF106" s="41">
        <v>0</v>
      </c>
      <c r="BG106" s="41">
        <f t="shared" si="366"/>
        <v>0</v>
      </c>
      <c r="BH106" s="41">
        <f t="shared" si="383"/>
        <v>1.4210000000000003</v>
      </c>
      <c r="BI106" s="41">
        <v>0</v>
      </c>
      <c r="BJ106" s="41">
        <v>0</v>
      </c>
      <c r="BK106" s="41">
        <v>1.1841666666666668</v>
      </c>
      <c r="BL106" s="41">
        <f t="shared" si="367"/>
        <v>0.23683333333333337</v>
      </c>
      <c r="BM106" s="41">
        <f t="shared" si="384"/>
        <v>1.81562470326376</v>
      </c>
      <c r="BN106" s="41">
        <v>0</v>
      </c>
      <c r="BO106" s="41">
        <v>0</v>
      </c>
      <c r="BP106" s="41">
        <f>1.81562470326376/1.2</f>
        <v>1.5130205860531334</v>
      </c>
      <c r="BQ106" s="41">
        <f t="shared" si="368"/>
        <v>0.30260411721062669</v>
      </c>
      <c r="BR106" s="41">
        <f t="shared" si="385"/>
        <v>0</v>
      </c>
      <c r="BS106" s="41">
        <v>0</v>
      </c>
      <c r="BT106" s="41">
        <v>0</v>
      </c>
      <c r="BU106" s="41">
        <v>0</v>
      </c>
      <c r="BV106" s="41">
        <f t="shared" si="369"/>
        <v>0</v>
      </c>
      <c r="BW106" s="41">
        <f t="shared" si="370"/>
        <v>1.1841666666666668</v>
      </c>
      <c r="BX106" s="41">
        <v>0</v>
      </c>
      <c r="BY106" s="41">
        <v>0</v>
      </c>
      <c r="BZ106" s="41">
        <f t="shared" si="72"/>
        <v>1.1841666666666668</v>
      </c>
      <c r="CA106" s="41">
        <v>0</v>
      </c>
      <c r="CB106" s="41">
        <f t="shared" si="372"/>
        <v>1.81562470326376</v>
      </c>
      <c r="CC106" s="41">
        <v>0</v>
      </c>
      <c r="CD106" s="41">
        <v>0</v>
      </c>
      <c r="CE106" s="41">
        <f t="shared" si="373"/>
        <v>1.5130205860531334</v>
      </c>
      <c r="CF106" s="41">
        <f t="shared" si="371"/>
        <v>0.30260411721062669</v>
      </c>
      <c r="CG106" s="157"/>
      <c r="CH106" s="57"/>
    </row>
    <row r="107" spans="1:86" s="46" customFormat="1" ht="18.75">
      <c r="A107" s="101" t="s">
        <v>333</v>
      </c>
      <c r="B107" s="55" t="s">
        <v>308</v>
      </c>
      <c r="C107" s="96" t="s">
        <v>317</v>
      </c>
      <c r="D107" s="121" t="s">
        <v>168</v>
      </c>
      <c r="E107" s="122" t="s">
        <v>243</v>
      </c>
      <c r="F107" s="122" t="s">
        <v>243</v>
      </c>
      <c r="G107" s="122" t="s">
        <v>243</v>
      </c>
      <c r="H107" s="135" t="s">
        <v>59</v>
      </c>
      <c r="I107" s="121" t="s">
        <v>59</v>
      </c>
      <c r="J107" s="121" t="s">
        <v>59</v>
      </c>
      <c r="K107" s="121" t="s">
        <v>59</v>
      </c>
      <c r="L107" s="121" t="s">
        <v>59</v>
      </c>
      <c r="M107" s="121" t="s">
        <v>59</v>
      </c>
      <c r="N107" s="41">
        <v>0</v>
      </c>
      <c r="O107" s="41">
        <v>1.339</v>
      </c>
      <c r="P107" s="41">
        <f t="shared" si="374"/>
        <v>1.6605867601157942</v>
      </c>
      <c r="Q107" s="41">
        <f t="shared" si="70"/>
        <v>1.3390000000000002</v>
      </c>
      <c r="R107" s="41">
        <f t="shared" si="375"/>
        <v>1.3390000000000002</v>
      </c>
      <c r="S107" s="41">
        <f t="shared" si="376"/>
        <v>1.6605867601157942</v>
      </c>
      <c r="T107" s="41">
        <f t="shared" si="358"/>
        <v>0</v>
      </c>
      <c r="U107" s="41">
        <v>0</v>
      </c>
      <c r="V107" s="41">
        <v>0</v>
      </c>
      <c r="W107" s="41">
        <v>0</v>
      </c>
      <c r="X107" s="41">
        <f t="shared" si="359"/>
        <v>0</v>
      </c>
      <c r="Y107" s="41">
        <f t="shared" si="377"/>
        <v>0</v>
      </c>
      <c r="Z107" s="41">
        <v>0</v>
      </c>
      <c r="AA107" s="41">
        <v>0</v>
      </c>
      <c r="AB107" s="41">
        <v>0</v>
      </c>
      <c r="AC107" s="41">
        <f t="shared" si="360"/>
        <v>0</v>
      </c>
      <c r="AD107" s="41">
        <f t="shared" ref="AD107" si="386">AE107+AF107+AG107+AH107</f>
        <v>0</v>
      </c>
      <c r="AE107" s="41">
        <v>0</v>
      </c>
      <c r="AF107" s="41">
        <v>0</v>
      </c>
      <c r="AG107" s="41">
        <v>0</v>
      </c>
      <c r="AH107" s="41">
        <f t="shared" si="361"/>
        <v>0</v>
      </c>
      <c r="AI107" s="41">
        <f t="shared" si="378"/>
        <v>0</v>
      </c>
      <c r="AJ107" s="41">
        <v>0</v>
      </c>
      <c r="AK107" s="41">
        <v>0</v>
      </c>
      <c r="AL107" s="41">
        <v>0</v>
      </c>
      <c r="AM107" s="41">
        <f t="shared" si="362"/>
        <v>0</v>
      </c>
      <c r="AN107" s="41">
        <f t="shared" si="379"/>
        <v>0</v>
      </c>
      <c r="AO107" s="41">
        <v>0</v>
      </c>
      <c r="AP107" s="41">
        <v>0</v>
      </c>
      <c r="AQ107" s="41">
        <v>0</v>
      </c>
      <c r="AR107" s="41">
        <f t="shared" si="363"/>
        <v>0</v>
      </c>
      <c r="AS107" s="41">
        <f t="shared" si="380"/>
        <v>0</v>
      </c>
      <c r="AT107" s="41">
        <v>0</v>
      </c>
      <c r="AU107" s="41">
        <v>0</v>
      </c>
      <c r="AV107" s="41">
        <v>0</v>
      </c>
      <c r="AW107" s="41">
        <f t="shared" si="364"/>
        <v>0</v>
      </c>
      <c r="AX107" s="41">
        <f t="shared" si="381"/>
        <v>0</v>
      </c>
      <c r="AY107" s="41">
        <v>0</v>
      </c>
      <c r="AZ107" s="41">
        <v>0</v>
      </c>
      <c r="BA107" s="41">
        <v>0</v>
      </c>
      <c r="BB107" s="41">
        <f t="shared" si="365"/>
        <v>0</v>
      </c>
      <c r="BC107" s="41">
        <f t="shared" si="382"/>
        <v>0</v>
      </c>
      <c r="BD107" s="41">
        <v>0</v>
      </c>
      <c r="BE107" s="41">
        <v>0</v>
      </c>
      <c r="BF107" s="41">
        <v>0</v>
      </c>
      <c r="BG107" s="41">
        <f t="shared" si="366"/>
        <v>0</v>
      </c>
      <c r="BH107" s="41">
        <f t="shared" si="383"/>
        <v>1.3390000000000002</v>
      </c>
      <c r="BI107" s="41">
        <v>0</v>
      </c>
      <c r="BJ107" s="41">
        <v>0</v>
      </c>
      <c r="BK107" s="41">
        <v>1.1158333333333335</v>
      </c>
      <c r="BL107" s="41">
        <f t="shared" si="367"/>
        <v>0.22316666666666671</v>
      </c>
      <c r="BM107" s="41">
        <f t="shared" si="384"/>
        <v>1.6605867601157942</v>
      </c>
      <c r="BN107" s="41">
        <v>0</v>
      </c>
      <c r="BO107" s="41">
        <v>0</v>
      </c>
      <c r="BP107" s="41">
        <v>1.3838223000964951</v>
      </c>
      <c r="BQ107" s="41">
        <f t="shared" si="368"/>
        <v>0.27676446001929905</v>
      </c>
      <c r="BR107" s="41">
        <f t="shared" si="385"/>
        <v>0</v>
      </c>
      <c r="BS107" s="41">
        <v>0</v>
      </c>
      <c r="BT107" s="41">
        <v>0</v>
      </c>
      <c r="BU107" s="41">
        <v>0</v>
      </c>
      <c r="BV107" s="41">
        <f t="shared" si="369"/>
        <v>0</v>
      </c>
      <c r="BW107" s="41">
        <f t="shared" si="370"/>
        <v>1.1158333333333335</v>
      </c>
      <c r="BX107" s="41">
        <v>0</v>
      </c>
      <c r="BY107" s="41">
        <v>0</v>
      </c>
      <c r="BZ107" s="41">
        <f t="shared" si="72"/>
        <v>1.1158333333333335</v>
      </c>
      <c r="CA107" s="41">
        <v>0</v>
      </c>
      <c r="CB107" s="41">
        <f t="shared" si="372"/>
        <v>1.6605867601157942</v>
      </c>
      <c r="CC107" s="41">
        <v>0</v>
      </c>
      <c r="CD107" s="41">
        <v>0</v>
      </c>
      <c r="CE107" s="41">
        <f t="shared" si="373"/>
        <v>1.3838223000964951</v>
      </c>
      <c r="CF107" s="41">
        <f t="shared" si="371"/>
        <v>0.27676446001929905</v>
      </c>
      <c r="CG107" s="156"/>
      <c r="CH107" s="57"/>
    </row>
    <row r="108" spans="1:86" s="62" customFormat="1" ht="15.75" customHeight="1">
      <c r="A108" s="110" t="s">
        <v>301</v>
      </c>
      <c r="B108" s="59" t="s">
        <v>282</v>
      </c>
      <c r="C108" s="60" t="s">
        <v>113</v>
      </c>
      <c r="D108" s="91" t="s">
        <v>58</v>
      </c>
      <c r="E108" s="61" t="s">
        <v>163</v>
      </c>
      <c r="F108" s="61">
        <v>2026</v>
      </c>
      <c r="G108" s="61">
        <v>2026</v>
      </c>
      <c r="H108" s="61" t="s">
        <v>59</v>
      </c>
      <c r="I108" s="61" t="s">
        <v>59</v>
      </c>
      <c r="J108" s="61" t="s">
        <v>59</v>
      </c>
      <c r="K108" s="61" t="s">
        <v>59</v>
      </c>
      <c r="L108" s="61" t="s">
        <v>59</v>
      </c>
      <c r="M108" s="61" t="s">
        <v>59</v>
      </c>
      <c r="N108" s="40">
        <f t="shared" ref="N108:X108" si="387">SUM(N109:N114)</f>
        <v>0</v>
      </c>
      <c r="O108" s="40">
        <f t="shared" si="387"/>
        <v>93.094400000000007</v>
      </c>
      <c r="P108" s="40">
        <f t="shared" si="387"/>
        <v>93.21835018389794</v>
      </c>
      <c r="Q108" s="40">
        <f t="shared" si="387"/>
        <v>85.207999999999998</v>
      </c>
      <c r="R108" s="40">
        <f t="shared" si="387"/>
        <v>85.207999999999998</v>
      </c>
      <c r="S108" s="40">
        <f t="shared" si="387"/>
        <v>93.21835018389794</v>
      </c>
      <c r="T108" s="40">
        <f t="shared" si="387"/>
        <v>16.718000000000004</v>
      </c>
      <c r="U108" s="40">
        <f t="shared" si="387"/>
        <v>0</v>
      </c>
      <c r="V108" s="40">
        <f t="shared" si="387"/>
        <v>0</v>
      </c>
      <c r="W108" s="40">
        <f t="shared" ref="W108" si="388">SUM(W109:W114)</f>
        <v>13.931666666666667</v>
      </c>
      <c r="X108" s="40">
        <f t="shared" si="387"/>
        <v>2.7863333333333333</v>
      </c>
      <c r="Y108" s="40">
        <f>SUM(Y109:Y114)</f>
        <v>24.604398790320001</v>
      </c>
      <c r="Z108" s="40">
        <f t="shared" ref="Z108:CF108" si="389">SUM(Z109:Z114)</f>
        <v>0</v>
      </c>
      <c r="AA108" s="40">
        <f t="shared" si="389"/>
        <v>0</v>
      </c>
      <c r="AB108" s="40">
        <f t="shared" ref="AB108" si="390">SUM(AB109:AB114)</f>
        <v>20.503665658600003</v>
      </c>
      <c r="AC108" s="40">
        <f t="shared" ref="AC108" si="391">SUM(AC109:AC114)</f>
        <v>4.1007331317200002</v>
      </c>
      <c r="AD108" s="40">
        <f t="shared" si="389"/>
        <v>17.509999999999998</v>
      </c>
      <c r="AE108" s="40">
        <f t="shared" si="389"/>
        <v>0</v>
      </c>
      <c r="AF108" s="40">
        <f t="shared" si="389"/>
        <v>0</v>
      </c>
      <c r="AG108" s="40">
        <f t="shared" ref="AG108" si="392">SUM(AG109:AG114)</f>
        <v>14.591666666666669</v>
      </c>
      <c r="AH108" s="40">
        <f t="shared" si="389"/>
        <v>2.9183333333333339</v>
      </c>
      <c r="AI108" s="40">
        <f t="shared" si="389"/>
        <v>17.53718073104568</v>
      </c>
      <c r="AJ108" s="40">
        <f t="shared" si="389"/>
        <v>0</v>
      </c>
      <c r="AK108" s="40">
        <f t="shared" si="389"/>
        <v>0</v>
      </c>
      <c r="AL108" s="40">
        <f t="shared" ref="AL108" si="393">SUM(AL109:AL114)</f>
        <v>14.614317275871402</v>
      </c>
      <c r="AM108" s="40">
        <f t="shared" ref="AM108" si="394">SUM(AM109:AM114)</f>
        <v>2.92286345517428</v>
      </c>
      <c r="AN108" s="40">
        <f t="shared" si="389"/>
        <v>18.329999999999998</v>
      </c>
      <c r="AO108" s="40">
        <f t="shared" si="389"/>
        <v>0</v>
      </c>
      <c r="AP108" s="40">
        <f t="shared" si="389"/>
        <v>0</v>
      </c>
      <c r="AQ108" s="40">
        <v>15.275</v>
      </c>
      <c r="AR108" s="40">
        <f t="shared" ref="AQ108:AR108" si="395">SUM(AR109:AR114)</f>
        <v>3.0550000000000006</v>
      </c>
      <c r="AS108" s="40">
        <f t="shared" si="389"/>
        <v>18.361428225404833</v>
      </c>
      <c r="AT108" s="40">
        <f t="shared" si="389"/>
        <v>0</v>
      </c>
      <c r="AU108" s="40">
        <f t="shared" si="389"/>
        <v>0</v>
      </c>
      <c r="AV108" s="40">
        <f t="shared" ref="AV108" si="396">SUM(AV109:AV114)</f>
        <v>15.30119018783736</v>
      </c>
      <c r="AW108" s="40">
        <f t="shared" ref="AW108" si="397">SUM(AW109:AW114)</f>
        <v>3.0602380375674718</v>
      </c>
      <c r="AX108" s="40">
        <f t="shared" si="389"/>
        <v>15.94</v>
      </c>
      <c r="AY108" s="40">
        <f t="shared" si="389"/>
        <v>0</v>
      </c>
      <c r="AZ108" s="40">
        <f t="shared" si="389"/>
        <v>0</v>
      </c>
      <c r="BA108" s="40">
        <f t="shared" ref="BA108" si="398">SUM(BA109:BA114)</f>
        <v>13.283333333333333</v>
      </c>
      <c r="BB108" s="40">
        <f t="shared" ref="BB108" si="399">SUM(BB109:BB114)</f>
        <v>2.6566666666666672</v>
      </c>
      <c r="BC108" s="40">
        <f t="shared" si="389"/>
        <v>15.982092055264975</v>
      </c>
      <c r="BD108" s="40">
        <f t="shared" si="389"/>
        <v>0</v>
      </c>
      <c r="BE108" s="40">
        <f t="shared" si="389"/>
        <v>0</v>
      </c>
      <c r="BF108" s="40">
        <f t="shared" ref="BF108" si="400">SUM(BF109:BF114)</f>
        <v>13.318410046054147</v>
      </c>
      <c r="BG108" s="40">
        <f t="shared" ref="BF108:BG108" si="401">SUM(BG109:BG114)</f>
        <v>2.6636820092108295</v>
      </c>
      <c r="BH108" s="40">
        <f t="shared" si="389"/>
        <v>16.71</v>
      </c>
      <c r="BI108" s="40">
        <f t="shared" si="389"/>
        <v>0</v>
      </c>
      <c r="BJ108" s="40">
        <f t="shared" si="389"/>
        <v>0</v>
      </c>
      <c r="BK108" s="40">
        <f t="shared" ref="BK108" si="402">SUM(BK109:BK114)</f>
        <v>13.924999999999999</v>
      </c>
      <c r="BL108" s="40">
        <f t="shared" ref="BK108:BL108" si="403">SUM(BL109:BL114)</f>
        <v>2.7850000000000006</v>
      </c>
      <c r="BM108" s="40">
        <f t="shared" si="389"/>
        <v>16.73325038186244</v>
      </c>
      <c r="BN108" s="40">
        <f t="shared" si="389"/>
        <v>0</v>
      </c>
      <c r="BO108" s="40">
        <f t="shared" si="389"/>
        <v>0</v>
      </c>
      <c r="BP108" s="40">
        <f t="shared" ref="BP108" si="404">SUM(BP109:BP114)</f>
        <v>13.9443753182187</v>
      </c>
      <c r="BQ108" s="40">
        <f t="shared" ref="BQ108" si="405">SUM(BQ109:BQ114)</f>
        <v>2.7888750636437405</v>
      </c>
      <c r="BR108" s="40">
        <f t="shared" si="389"/>
        <v>0</v>
      </c>
      <c r="BS108" s="40">
        <f t="shared" si="389"/>
        <v>0</v>
      </c>
      <c r="BT108" s="40">
        <f t="shared" si="389"/>
        <v>0</v>
      </c>
      <c r="BU108" s="40">
        <f t="shared" ref="BU108" si="406">SUM(BU109:BU114)</f>
        <v>0</v>
      </c>
      <c r="BV108" s="40">
        <f t="shared" ref="BV108" si="407">SUM(BV109:BV114)</f>
        <v>0</v>
      </c>
      <c r="BW108" s="40">
        <f t="shared" si="389"/>
        <v>57.074999999999996</v>
      </c>
      <c r="BX108" s="40">
        <f t="shared" si="389"/>
        <v>0</v>
      </c>
      <c r="BY108" s="40">
        <f t="shared" si="389"/>
        <v>0</v>
      </c>
      <c r="BZ108" s="40">
        <f t="shared" si="389"/>
        <v>57.074999999999996</v>
      </c>
      <c r="CA108" s="40">
        <f t="shared" si="389"/>
        <v>0</v>
      </c>
      <c r="CB108" s="40">
        <f t="shared" si="389"/>
        <v>68.613951393577935</v>
      </c>
      <c r="CC108" s="40">
        <f t="shared" si="389"/>
        <v>0</v>
      </c>
      <c r="CD108" s="40">
        <f t="shared" si="389"/>
        <v>0</v>
      </c>
      <c r="CE108" s="40">
        <f t="shared" si="389"/>
        <v>57.178292827981608</v>
      </c>
      <c r="CF108" s="40">
        <f t="shared" si="389"/>
        <v>11.435658565596322</v>
      </c>
      <c r="CG108" s="155" t="s">
        <v>374</v>
      </c>
      <c r="CH108" s="57"/>
    </row>
    <row r="109" spans="1:86" s="46" customFormat="1" ht="31.5">
      <c r="A109" s="100" t="s">
        <v>302</v>
      </c>
      <c r="B109" s="111" t="s">
        <v>318</v>
      </c>
      <c r="C109" s="63" t="s">
        <v>283</v>
      </c>
      <c r="D109" s="91" t="s">
        <v>58</v>
      </c>
      <c r="E109" s="91" t="s">
        <v>163</v>
      </c>
      <c r="F109" s="132">
        <v>2026</v>
      </c>
      <c r="G109" s="91" t="s">
        <v>243</v>
      </c>
      <c r="H109" s="91" t="s">
        <v>59</v>
      </c>
      <c r="I109" s="91" t="s">
        <v>59</v>
      </c>
      <c r="J109" s="91" t="s">
        <v>59</v>
      </c>
      <c r="K109" s="91" t="s">
        <v>59</v>
      </c>
      <c r="L109" s="91" t="s">
        <v>59</v>
      </c>
      <c r="M109" s="91" t="s">
        <v>59</v>
      </c>
      <c r="N109" s="41">
        <v>0</v>
      </c>
      <c r="O109" s="41">
        <v>27.2</v>
      </c>
      <c r="P109" s="41">
        <f t="shared" si="342"/>
        <v>27.222998100755895</v>
      </c>
      <c r="Q109" s="41">
        <f>T109+AD109+AN109+AX109+BH109</f>
        <v>25.28</v>
      </c>
      <c r="R109" s="41">
        <f t="shared" si="343"/>
        <v>25.28</v>
      </c>
      <c r="S109" s="41">
        <f t="shared" si="344"/>
        <v>27.222998100755895</v>
      </c>
      <c r="T109" s="41">
        <f t="shared" ref="T109:T114" si="408">U109+V109+W109+X109</f>
        <v>5.0300000000000011</v>
      </c>
      <c r="U109" s="41">
        <v>0</v>
      </c>
      <c r="V109" s="41">
        <v>0</v>
      </c>
      <c r="W109" s="41">
        <v>4.1916666666666673</v>
      </c>
      <c r="X109" s="41">
        <f t="shared" ref="X109:X114" si="409">W109*20%</f>
        <v>0.83833333333333349</v>
      </c>
      <c r="Y109" s="41">
        <f t="shared" si="345"/>
        <v>6.9499998180000002</v>
      </c>
      <c r="Z109" s="41">
        <v>0</v>
      </c>
      <c r="AA109" s="41">
        <v>0</v>
      </c>
      <c r="AB109" s="41">
        <f>6.949999818/1.2</f>
        <v>5.7916665150000002</v>
      </c>
      <c r="AC109" s="41">
        <f t="shared" ref="AC109:AC114" si="410">AB109*20%</f>
        <v>1.158333303</v>
      </c>
      <c r="AD109" s="41">
        <f t="shared" ref="AD109:AD114" si="411">AE109+AF109+AG109+AH109</f>
        <v>5.27</v>
      </c>
      <c r="AE109" s="41">
        <v>0</v>
      </c>
      <c r="AF109" s="41">
        <v>0</v>
      </c>
      <c r="AG109" s="41">
        <v>4.3916666666666666</v>
      </c>
      <c r="AH109" s="41">
        <f t="shared" ref="AH109:AH114" si="412">AG109*20%</f>
        <v>0.87833333333333341</v>
      </c>
      <c r="AI109" s="41">
        <f t="shared" si="252"/>
        <v>5.2764698090820001</v>
      </c>
      <c r="AJ109" s="41">
        <v>0</v>
      </c>
      <c r="AK109" s="41">
        <v>0</v>
      </c>
      <c r="AL109" s="41">
        <f>5.276469809082/1.2</f>
        <v>4.3970581742350001</v>
      </c>
      <c r="AM109" s="41">
        <f t="shared" ref="AM109:AM114" si="413">AL109*20%</f>
        <v>0.87941163484700002</v>
      </c>
      <c r="AN109" s="41">
        <f t="shared" si="254"/>
        <v>5.52</v>
      </c>
      <c r="AO109" s="41">
        <v>0</v>
      </c>
      <c r="AP109" s="41">
        <v>0</v>
      </c>
      <c r="AQ109" s="41">
        <v>4.5999999999999996</v>
      </c>
      <c r="AR109" s="41">
        <f t="shared" ref="AR109:AR114" si="414">AQ109*20%</f>
        <v>0.91999999999999993</v>
      </c>
      <c r="AS109" s="41">
        <f t="shared" si="256"/>
        <v>5.5244638901088496</v>
      </c>
      <c r="AT109" s="41">
        <v>0</v>
      </c>
      <c r="AU109" s="41">
        <v>0</v>
      </c>
      <c r="AV109" s="41">
        <f>5.52446389010885/1.2</f>
        <v>4.6037199084240417</v>
      </c>
      <c r="AW109" s="41">
        <f t="shared" ref="AW109:AW114" si="415">AV109*20%</f>
        <v>0.92074398168480842</v>
      </c>
      <c r="AX109" s="41">
        <f t="shared" si="258"/>
        <v>4.62</v>
      </c>
      <c r="AY109" s="41">
        <v>0</v>
      </c>
      <c r="AZ109" s="41">
        <v>0</v>
      </c>
      <c r="BA109" s="41">
        <v>3.85</v>
      </c>
      <c r="BB109" s="41">
        <f t="shared" ref="BB109:BB114" si="416">BA109*20%</f>
        <v>0.77</v>
      </c>
      <c r="BC109" s="41">
        <f t="shared" si="260"/>
        <v>4.6272909543551703</v>
      </c>
      <c r="BD109" s="41">
        <v>0</v>
      </c>
      <c r="BE109" s="41">
        <v>0</v>
      </c>
      <c r="BF109" s="41">
        <f>4.62729095435517/1.2</f>
        <v>3.8560757952959754</v>
      </c>
      <c r="BG109" s="41">
        <f t="shared" ref="BG109:BG114" si="417">BF109*20%</f>
        <v>0.77121515905919513</v>
      </c>
      <c r="BH109" s="41">
        <f t="shared" si="262"/>
        <v>4.84</v>
      </c>
      <c r="BI109" s="41">
        <v>0</v>
      </c>
      <c r="BJ109" s="41">
        <v>0</v>
      </c>
      <c r="BK109" s="41">
        <v>4.0333333333333332</v>
      </c>
      <c r="BL109" s="41">
        <f t="shared" ref="BL109:BL114" si="418">BK109*20%</f>
        <v>0.80666666666666664</v>
      </c>
      <c r="BM109" s="41">
        <f t="shared" si="264"/>
        <v>4.8447736292098709</v>
      </c>
      <c r="BN109" s="41">
        <v>0</v>
      </c>
      <c r="BO109" s="41">
        <v>0</v>
      </c>
      <c r="BP109" s="41">
        <f>4.84477362920987/1.2</f>
        <v>4.0373113576748922</v>
      </c>
      <c r="BQ109" s="41">
        <f t="shared" ref="BQ109:BQ114" si="419">BP109*20%</f>
        <v>0.80746227153497852</v>
      </c>
      <c r="BR109" s="41">
        <f t="shared" si="266"/>
        <v>0</v>
      </c>
      <c r="BS109" s="41">
        <v>0</v>
      </c>
      <c r="BT109" s="41">
        <v>0</v>
      </c>
      <c r="BU109" s="41">
        <v>0</v>
      </c>
      <c r="BV109" s="41">
        <f t="shared" ref="BV109:BV114" si="420">BU109*20%</f>
        <v>0</v>
      </c>
      <c r="BW109" s="41">
        <f t="shared" ref="BW109:BW114" si="421">BX109+BY109+BZ109+CA109</f>
        <v>16.875</v>
      </c>
      <c r="BX109" s="41">
        <v>0</v>
      </c>
      <c r="BY109" s="41">
        <v>0</v>
      </c>
      <c r="BZ109" s="41">
        <f t="shared" si="72"/>
        <v>16.875</v>
      </c>
      <c r="CA109" s="41">
        <v>0</v>
      </c>
      <c r="CB109" s="41">
        <f t="shared" ref="CB109:CB114" si="422">CC109+CD109+CE109+CF109</f>
        <v>20.272998282755893</v>
      </c>
      <c r="CC109" s="41">
        <v>0</v>
      </c>
      <c r="CD109" s="41">
        <v>0</v>
      </c>
      <c r="CE109" s="41">
        <f t="shared" ref="CE109:CE114" si="423">AL109+AV109+BF109+BP109+BU109</f>
        <v>16.894165235629909</v>
      </c>
      <c r="CF109" s="41">
        <f t="shared" ref="CF109:CF114" si="424">AM109+AW109+BG109+BQ109+BV109</f>
        <v>3.3788330471259824</v>
      </c>
      <c r="CG109" s="157"/>
      <c r="CH109" s="57"/>
    </row>
    <row r="110" spans="1:86" s="46" customFormat="1" ht="31.5">
      <c r="A110" s="100" t="s">
        <v>334</v>
      </c>
      <c r="B110" s="111" t="s">
        <v>328</v>
      </c>
      <c r="C110" s="63" t="s">
        <v>284</v>
      </c>
      <c r="D110" s="139" t="s">
        <v>58</v>
      </c>
      <c r="E110" s="91" t="s">
        <v>163</v>
      </c>
      <c r="F110" s="132">
        <v>2026</v>
      </c>
      <c r="G110" s="91" t="s">
        <v>243</v>
      </c>
      <c r="H110" s="91" t="s">
        <v>59</v>
      </c>
      <c r="I110" s="91" t="s">
        <v>59</v>
      </c>
      <c r="J110" s="91" t="s">
        <v>59</v>
      </c>
      <c r="K110" s="91" t="s">
        <v>59</v>
      </c>
      <c r="L110" s="91" t="s">
        <v>59</v>
      </c>
      <c r="M110" s="91" t="s">
        <v>59</v>
      </c>
      <c r="N110" s="41">
        <v>0</v>
      </c>
      <c r="O110" s="41">
        <v>16.87</v>
      </c>
      <c r="P110" s="41">
        <f t="shared" si="342"/>
        <v>16.913133080272729</v>
      </c>
      <c r="Q110" s="41">
        <f t="shared" ref="Q110:Q118" si="425">T110+AD110+AN110+AX110+BH110</f>
        <v>14.370000000000001</v>
      </c>
      <c r="R110" s="41">
        <f t="shared" si="343"/>
        <v>14.370000000000001</v>
      </c>
      <c r="S110" s="41">
        <f t="shared" si="344"/>
        <v>16.913133080272729</v>
      </c>
      <c r="T110" s="41">
        <f t="shared" si="408"/>
        <v>2.62</v>
      </c>
      <c r="U110" s="41">
        <v>0</v>
      </c>
      <c r="V110" s="41">
        <v>0</v>
      </c>
      <c r="W110" s="41">
        <v>2.1833333333333336</v>
      </c>
      <c r="X110" s="41">
        <f t="shared" si="409"/>
        <v>0.43666666666666676</v>
      </c>
      <c r="Y110" s="41">
        <f t="shared" si="345"/>
        <v>5.1199999799200002</v>
      </c>
      <c r="Z110" s="41">
        <v>0</v>
      </c>
      <c r="AA110" s="41">
        <v>0</v>
      </c>
      <c r="AB110" s="41">
        <f>5.11999997992/1.2</f>
        <v>4.2666666499333337</v>
      </c>
      <c r="AC110" s="41">
        <f t="shared" si="410"/>
        <v>0.85333332998666678</v>
      </c>
      <c r="AD110" s="41">
        <f t="shared" si="411"/>
        <v>2.74</v>
      </c>
      <c r="AE110" s="41">
        <v>0</v>
      </c>
      <c r="AF110" s="41">
        <v>0</v>
      </c>
      <c r="AG110" s="41">
        <v>2.2833333333333337</v>
      </c>
      <c r="AH110" s="41">
        <f t="shared" si="412"/>
        <v>0.45666666666666678</v>
      </c>
      <c r="AI110" s="41">
        <f t="shared" si="252"/>
        <v>2.7483799789360801</v>
      </c>
      <c r="AJ110" s="41">
        <v>0</v>
      </c>
      <c r="AK110" s="41">
        <v>0</v>
      </c>
      <c r="AL110" s="41">
        <f>2.74837997893608/1.2</f>
        <v>2.2903166491134002</v>
      </c>
      <c r="AM110" s="41">
        <f t="shared" si="413"/>
        <v>0.45806332982268005</v>
      </c>
      <c r="AN110" s="41">
        <f t="shared" si="254"/>
        <v>2.8700000000000006</v>
      </c>
      <c r="AO110" s="41">
        <v>0</v>
      </c>
      <c r="AP110" s="41">
        <v>0</v>
      </c>
      <c r="AQ110" s="41">
        <v>2.3916666666666671</v>
      </c>
      <c r="AR110" s="41">
        <f t="shared" si="414"/>
        <v>0.47833333333333344</v>
      </c>
      <c r="AS110" s="41">
        <f t="shared" si="256"/>
        <v>2.8775538379460799</v>
      </c>
      <c r="AT110" s="41">
        <v>0</v>
      </c>
      <c r="AU110" s="41">
        <v>0</v>
      </c>
      <c r="AV110" s="41">
        <f>2.87755383794608/1.2</f>
        <v>2.3979615316217333</v>
      </c>
      <c r="AW110" s="41">
        <f t="shared" si="415"/>
        <v>0.47959230632434668</v>
      </c>
      <c r="AX110" s="41">
        <f t="shared" si="258"/>
        <v>3</v>
      </c>
      <c r="AY110" s="41">
        <v>0</v>
      </c>
      <c r="AZ110" s="41">
        <v>0</v>
      </c>
      <c r="BA110" s="41">
        <v>2.5</v>
      </c>
      <c r="BB110" s="41">
        <f t="shared" si="416"/>
        <v>0.5</v>
      </c>
      <c r="BC110" s="41">
        <f t="shared" si="260"/>
        <v>3.0127988683295399</v>
      </c>
      <c r="BD110" s="41">
        <v>0</v>
      </c>
      <c r="BE110" s="41">
        <v>0</v>
      </c>
      <c r="BF110" s="41">
        <f>3.01279886832954/1.2</f>
        <v>2.5106657236079499</v>
      </c>
      <c r="BG110" s="41">
        <f t="shared" si="417"/>
        <v>0.50213314472158999</v>
      </c>
      <c r="BH110" s="41">
        <f t="shared" si="262"/>
        <v>3.14</v>
      </c>
      <c r="BI110" s="41">
        <v>0</v>
      </c>
      <c r="BJ110" s="41">
        <v>0</v>
      </c>
      <c r="BK110" s="41">
        <v>2.6166666666666667</v>
      </c>
      <c r="BL110" s="41">
        <f t="shared" si="418"/>
        <v>0.52333333333333332</v>
      </c>
      <c r="BM110" s="41">
        <f t="shared" si="264"/>
        <v>3.1544004151410299</v>
      </c>
      <c r="BN110" s="41">
        <v>0</v>
      </c>
      <c r="BO110" s="41">
        <v>0</v>
      </c>
      <c r="BP110" s="41">
        <f>3.15440041514103/1.2</f>
        <v>2.6286670126175249</v>
      </c>
      <c r="BQ110" s="41">
        <f t="shared" si="419"/>
        <v>0.52573340252350498</v>
      </c>
      <c r="BR110" s="41">
        <f t="shared" si="266"/>
        <v>0</v>
      </c>
      <c r="BS110" s="41">
        <v>0</v>
      </c>
      <c r="BT110" s="41">
        <v>0</v>
      </c>
      <c r="BU110" s="41">
        <v>0</v>
      </c>
      <c r="BV110" s="41">
        <f t="shared" si="420"/>
        <v>0</v>
      </c>
      <c r="BW110" s="41">
        <f t="shared" si="421"/>
        <v>9.7916666666666679</v>
      </c>
      <c r="BX110" s="41">
        <v>0</v>
      </c>
      <c r="BY110" s="41">
        <v>0</v>
      </c>
      <c r="BZ110" s="41">
        <f t="shared" si="72"/>
        <v>9.7916666666666679</v>
      </c>
      <c r="CA110" s="41">
        <v>0</v>
      </c>
      <c r="CB110" s="41">
        <f t="shared" si="422"/>
        <v>11.79313310035273</v>
      </c>
      <c r="CC110" s="41">
        <v>0</v>
      </c>
      <c r="CD110" s="41">
        <v>0</v>
      </c>
      <c r="CE110" s="41">
        <f t="shared" si="423"/>
        <v>9.8276109169606087</v>
      </c>
      <c r="CF110" s="41">
        <f t="shared" si="424"/>
        <v>1.9655221833921217</v>
      </c>
      <c r="CG110" s="157"/>
      <c r="CH110" s="57"/>
    </row>
    <row r="111" spans="1:86" s="46" customFormat="1" ht="31.5">
      <c r="A111" s="100" t="s">
        <v>335</v>
      </c>
      <c r="B111" s="111" t="s">
        <v>319</v>
      </c>
      <c r="C111" s="63" t="s">
        <v>285</v>
      </c>
      <c r="D111" s="139" t="s">
        <v>58</v>
      </c>
      <c r="E111" s="91" t="s">
        <v>163</v>
      </c>
      <c r="F111" s="132">
        <v>2026</v>
      </c>
      <c r="G111" s="91" t="s">
        <v>243</v>
      </c>
      <c r="H111" s="91" t="s">
        <v>59</v>
      </c>
      <c r="I111" s="91" t="s">
        <v>59</v>
      </c>
      <c r="J111" s="91" t="s">
        <v>59</v>
      </c>
      <c r="K111" s="91" t="s">
        <v>59</v>
      </c>
      <c r="L111" s="91" t="s">
        <v>59</v>
      </c>
      <c r="M111" s="91" t="s">
        <v>59</v>
      </c>
      <c r="N111" s="41">
        <v>0</v>
      </c>
      <c r="O111" s="41">
        <v>9.0864000000000011</v>
      </c>
      <c r="P111" s="41">
        <f t="shared" si="342"/>
        <v>9.0974997924120693</v>
      </c>
      <c r="Q111" s="41">
        <f t="shared" si="425"/>
        <v>8.4400000000000013</v>
      </c>
      <c r="R111" s="41">
        <f t="shared" si="343"/>
        <v>8.4400000000000013</v>
      </c>
      <c r="S111" s="41">
        <f t="shared" si="344"/>
        <v>9.0974997924120693</v>
      </c>
      <c r="T111" s="41">
        <f t="shared" si="408"/>
        <v>1.68</v>
      </c>
      <c r="U111" s="41">
        <v>0</v>
      </c>
      <c r="V111" s="41">
        <v>0</v>
      </c>
      <c r="W111" s="41">
        <v>1.4</v>
      </c>
      <c r="X111" s="41">
        <f t="shared" si="409"/>
        <v>0.27999999999999997</v>
      </c>
      <c r="Y111" s="41">
        <f t="shared" si="345"/>
        <v>2.3263997474</v>
      </c>
      <c r="Z111" s="41">
        <v>0</v>
      </c>
      <c r="AA111" s="41">
        <v>0</v>
      </c>
      <c r="AB111" s="41">
        <f>2.3263997474/1.2</f>
        <v>1.9386664561666667</v>
      </c>
      <c r="AC111" s="41">
        <f t="shared" si="410"/>
        <v>0.38773329123333333</v>
      </c>
      <c r="AD111" s="41">
        <f t="shared" si="411"/>
        <v>1.7600000000000002</v>
      </c>
      <c r="AE111" s="41">
        <v>0</v>
      </c>
      <c r="AF111" s="41">
        <v>0</v>
      </c>
      <c r="AG111" s="41">
        <v>1.4666666666666668</v>
      </c>
      <c r="AH111" s="41">
        <f t="shared" si="412"/>
        <v>0.29333333333333339</v>
      </c>
      <c r="AI111" s="41">
        <f t="shared" si="252"/>
        <v>1.7623197350226001</v>
      </c>
      <c r="AJ111" s="41">
        <v>0</v>
      </c>
      <c r="AK111" s="41">
        <v>0</v>
      </c>
      <c r="AL111" s="41">
        <f>1.7623197350226/1.2</f>
        <v>1.4685997791855001</v>
      </c>
      <c r="AM111" s="41">
        <f t="shared" si="413"/>
        <v>0.29371995583710003</v>
      </c>
      <c r="AN111" s="41">
        <f t="shared" si="254"/>
        <v>1.84</v>
      </c>
      <c r="AO111" s="41">
        <v>0</v>
      </c>
      <c r="AP111" s="41">
        <v>0</v>
      </c>
      <c r="AQ111" s="41">
        <v>1.5333333333333334</v>
      </c>
      <c r="AR111" s="41">
        <f t="shared" si="414"/>
        <v>0.3066666666666667</v>
      </c>
      <c r="AS111" s="41">
        <f t="shared" si="256"/>
        <v>1.84514876256866</v>
      </c>
      <c r="AT111" s="41">
        <v>0</v>
      </c>
      <c r="AU111" s="41">
        <v>0</v>
      </c>
      <c r="AV111" s="41">
        <f>1.84514876256866/1.2</f>
        <v>1.5376239688072166</v>
      </c>
      <c r="AW111" s="41">
        <f t="shared" si="415"/>
        <v>0.30752479376144337</v>
      </c>
      <c r="AX111" s="41">
        <f t="shared" si="258"/>
        <v>1.54</v>
      </c>
      <c r="AY111" s="41">
        <v>0</v>
      </c>
      <c r="AZ111" s="41">
        <v>0</v>
      </c>
      <c r="BA111" s="41">
        <v>1.2833333333333334</v>
      </c>
      <c r="BB111" s="41">
        <f t="shared" si="416"/>
        <v>0.25666666666666671</v>
      </c>
      <c r="BC111" s="41">
        <f t="shared" si="260"/>
        <v>1.5454966035275099</v>
      </c>
      <c r="BD111" s="41">
        <v>0</v>
      </c>
      <c r="BE111" s="41">
        <v>0</v>
      </c>
      <c r="BF111" s="41">
        <f>1.54549660352751/1.2</f>
        <v>1.287913836272925</v>
      </c>
      <c r="BG111" s="41">
        <f t="shared" si="417"/>
        <v>0.25758276725458501</v>
      </c>
      <c r="BH111" s="41">
        <f t="shared" si="262"/>
        <v>1.62</v>
      </c>
      <c r="BI111" s="41">
        <v>0</v>
      </c>
      <c r="BJ111" s="41">
        <v>0</v>
      </c>
      <c r="BK111" s="41">
        <v>1.35</v>
      </c>
      <c r="BL111" s="41">
        <f t="shared" si="418"/>
        <v>0.27</v>
      </c>
      <c r="BM111" s="41">
        <f t="shared" si="264"/>
        <v>1.6181349438932999</v>
      </c>
      <c r="BN111" s="41">
        <v>0</v>
      </c>
      <c r="BO111" s="41">
        <v>0</v>
      </c>
      <c r="BP111" s="41">
        <f>1.6181349438933/1.2</f>
        <v>1.3484457865777499</v>
      </c>
      <c r="BQ111" s="41">
        <f t="shared" si="419"/>
        <v>0.26968915731554999</v>
      </c>
      <c r="BR111" s="41">
        <f t="shared" si="266"/>
        <v>0</v>
      </c>
      <c r="BS111" s="41">
        <v>0</v>
      </c>
      <c r="BT111" s="41">
        <v>0</v>
      </c>
      <c r="BU111" s="41">
        <v>0</v>
      </c>
      <c r="BV111" s="41">
        <f t="shared" si="420"/>
        <v>0</v>
      </c>
      <c r="BW111" s="41">
        <f t="shared" si="421"/>
        <v>5.6333333333333329</v>
      </c>
      <c r="BX111" s="41">
        <v>0</v>
      </c>
      <c r="BY111" s="41">
        <v>0</v>
      </c>
      <c r="BZ111" s="41">
        <f t="shared" ref="BZ111:BZ114" si="426">AG111+AQ111+BA111+BK111+BU111</f>
        <v>5.6333333333333329</v>
      </c>
      <c r="CA111" s="41">
        <v>0</v>
      </c>
      <c r="CB111" s="41">
        <f t="shared" si="422"/>
        <v>6.7711000450120702</v>
      </c>
      <c r="CC111" s="41">
        <v>0</v>
      </c>
      <c r="CD111" s="41">
        <v>0</v>
      </c>
      <c r="CE111" s="41">
        <f t="shared" si="423"/>
        <v>5.6425833708433917</v>
      </c>
      <c r="CF111" s="41">
        <f t="shared" si="424"/>
        <v>1.1285166741686783</v>
      </c>
      <c r="CG111" s="157"/>
      <c r="CH111" s="57"/>
    </row>
    <row r="112" spans="1:86" s="46" customFormat="1">
      <c r="A112" s="100" t="s">
        <v>336</v>
      </c>
      <c r="B112" s="111" t="s">
        <v>320</v>
      </c>
      <c r="C112" s="63" t="s">
        <v>286</v>
      </c>
      <c r="D112" s="139" t="s">
        <v>58</v>
      </c>
      <c r="E112" s="91" t="s">
        <v>163</v>
      </c>
      <c r="F112" s="132">
        <v>2026</v>
      </c>
      <c r="G112" s="91" t="s">
        <v>243</v>
      </c>
      <c r="H112" s="91" t="s">
        <v>59</v>
      </c>
      <c r="I112" s="91" t="s">
        <v>59</v>
      </c>
      <c r="J112" s="91" t="s">
        <v>59</v>
      </c>
      <c r="K112" s="91" t="s">
        <v>59</v>
      </c>
      <c r="L112" s="91" t="s">
        <v>59</v>
      </c>
      <c r="M112" s="91" t="s">
        <v>59</v>
      </c>
      <c r="N112" s="41">
        <v>0</v>
      </c>
      <c r="O112" s="41">
        <v>28.33</v>
      </c>
      <c r="P112" s="41">
        <f t="shared" si="342"/>
        <v>28.359385178284764</v>
      </c>
      <c r="Q112" s="41">
        <f t="shared" si="425"/>
        <v>26.33</v>
      </c>
      <c r="R112" s="41">
        <f t="shared" si="343"/>
        <v>26.33</v>
      </c>
      <c r="S112" s="41">
        <f t="shared" si="344"/>
        <v>28.359385178284764</v>
      </c>
      <c r="T112" s="41">
        <f t="shared" si="408"/>
        <v>5.24</v>
      </c>
      <c r="U112" s="41">
        <v>0</v>
      </c>
      <c r="V112" s="41">
        <v>0</v>
      </c>
      <c r="W112" s="41">
        <v>4.3666666666666671</v>
      </c>
      <c r="X112" s="41">
        <f t="shared" si="409"/>
        <v>0.87333333333333352</v>
      </c>
      <c r="Y112" s="41">
        <f t="shared" si="345"/>
        <v>7.2399997076</v>
      </c>
      <c r="Z112" s="41">
        <v>0</v>
      </c>
      <c r="AA112" s="41">
        <v>0</v>
      </c>
      <c r="AB112" s="41">
        <f>7.2399997076/1.2</f>
        <v>6.0333330896666668</v>
      </c>
      <c r="AC112" s="41">
        <f t="shared" si="410"/>
        <v>1.2066666179333334</v>
      </c>
      <c r="AD112" s="41">
        <f t="shared" si="411"/>
        <v>5.49</v>
      </c>
      <c r="AE112" s="41">
        <v>0</v>
      </c>
      <c r="AF112" s="41">
        <v>0</v>
      </c>
      <c r="AG112" s="41">
        <v>4.5750000000000002</v>
      </c>
      <c r="AH112" s="41">
        <f t="shared" si="412"/>
        <v>0.91500000000000004</v>
      </c>
      <c r="AI112" s="41">
        <f t="shared" si="252"/>
        <v>5.4967596932724003</v>
      </c>
      <c r="AJ112" s="41">
        <v>0</v>
      </c>
      <c r="AK112" s="41">
        <v>0</v>
      </c>
      <c r="AL112" s="41">
        <f>5.4967596932724/1.2</f>
        <v>4.5806330777270006</v>
      </c>
      <c r="AM112" s="41">
        <f t="shared" si="413"/>
        <v>0.9161266155454002</v>
      </c>
      <c r="AN112" s="41">
        <f t="shared" si="254"/>
        <v>5.75</v>
      </c>
      <c r="AO112" s="41">
        <v>0</v>
      </c>
      <c r="AP112" s="41">
        <v>0</v>
      </c>
      <c r="AQ112" s="41">
        <v>4.791666666666667</v>
      </c>
      <c r="AR112" s="41">
        <f t="shared" si="414"/>
        <v>0.95833333333333348</v>
      </c>
      <c r="AS112" s="41">
        <f t="shared" si="256"/>
        <v>5.7551073988562012</v>
      </c>
      <c r="AT112" s="41">
        <v>0</v>
      </c>
      <c r="AU112" s="41">
        <v>0</v>
      </c>
      <c r="AV112" s="41">
        <f>5.7551073988562/1.2</f>
        <v>4.7959228323801675</v>
      </c>
      <c r="AW112" s="41">
        <f t="shared" si="415"/>
        <v>0.95918456647603356</v>
      </c>
      <c r="AX112" s="41">
        <f t="shared" si="258"/>
        <v>4.8099999999999996</v>
      </c>
      <c r="AY112" s="41">
        <v>0</v>
      </c>
      <c r="AZ112" s="41">
        <v>0</v>
      </c>
      <c r="BA112" s="41">
        <v>4.0083333333333329</v>
      </c>
      <c r="BB112" s="41">
        <f t="shared" si="416"/>
        <v>0.80166666666666664</v>
      </c>
      <c r="BC112" s="41">
        <f t="shared" si="260"/>
        <v>4.8204779572819509</v>
      </c>
      <c r="BD112" s="41">
        <v>0</v>
      </c>
      <c r="BE112" s="41">
        <v>0</v>
      </c>
      <c r="BF112" s="41">
        <f>4.82047795728195/1.2</f>
        <v>4.0170649644016256</v>
      </c>
      <c r="BG112" s="41">
        <f t="shared" si="417"/>
        <v>0.80341299288032519</v>
      </c>
      <c r="BH112" s="41">
        <f t="shared" si="262"/>
        <v>5.04</v>
      </c>
      <c r="BI112" s="41">
        <v>0</v>
      </c>
      <c r="BJ112" s="41">
        <v>0</v>
      </c>
      <c r="BK112" s="41">
        <v>4.2</v>
      </c>
      <c r="BL112" s="41">
        <f t="shared" si="418"/>
        <v>0.84000000000000008</v>
      </c>
      <c r="BM112" s="41">
        <f t="shared" si="264"/>
        <v>5.047040421274211</v>
      </c>
      <c r="BN112" s="41">
        <v>0</v>
      </c>
      <c r="BO112" s="41">
        <v>0</v>
      </c>
      <c r="BP112" s="41">
        <f>5.04704042127421/1.2</f>
        <v>4.2058670177285089</v>
      </c>
      <c r="BQ112" s="41">
        <f t="shared" si="419"/>
        <v>0.8411734035457018</v>
      </c>
      <c r="BR112" s="41">
        <f t="shared" si="266"/>
        <v>0</v>
      </c>
      <c r="BS112" s="41">
        <v>0</v>
      </c>
      <c r="BT112" s="41">
        <v>0</v>
      </c>
      <c r="BU112" s="41">
        <v>0</v>
      </c>
      <c r="BV112" s="41">
        <f t="shared" si="420"/>
        <v>0</v>
      </c>
      <c r="BW112" s="41">
        <f t="shared" si="421"/>
        <v>17.574999999999999</v>
      </c>
      <c r="BX112" s="41">
        <v>0</v>
      </c>
      <c r="BY112" s="41">
        <v>0</v>
      </c>
      <c r="BZ112" s="41">
        <f t="shared" si="426"/>
        <v>17.574999999999999</v>
      </c>
      <c r="CA112" s="41">
        <v>0</v>
      </c>
      <c r="CB112" s="41">
        <f t="shared" si="422"/>
        <v>21.119385470684762</v>
      </c>
      <c r="CC112" s="41">
        <v>0</v>
      </c>
      <c r="CD112" s="41">
        <v>0</v>
      </c>
      <c r="CE112" s="41">
        <f t="shared" si="423"/>
        <v>17.599487892237303</v>
      </c>
      <c r="CF112" s="41">
        <f t="shared" si="424"/>
        <v>3.5198975784474609</v>
      </c>
      <c r="CG112" s="157"/>
      <c r="CH112" s="57"/>
    </row>
    <row r="113" spans="1:86" s="46" customFormat="1">
      <c r="A113" s="100" t="s">
        <v>337</v>
      </c>
      <c r="B113" s="111" t="s">
        <v>321</v>
      </c>
      <c r="C113" s="63" t="s">
        <v>287</v>
      </c>
      <c r="D113" s="139" t="s">
        <v>58</v>
      </c>
      <c r="E113" s="91" t="s">
        <v>163</v>
      </c>
      <c r="F113" s="132">
        <v>2026</v>
      </c>
      <c r="G113" s="91" t="s">
        <v>243</v>
      </c>
      <c r="H113" s="91" t="s">
        <v>59</v>
      </c>
      <c r="I113" s="91" t="s">
        <v>59</v>
      </c>
      <c r="J113" s="91" t="s">
        <v>59</v>
      </c>
      <c r="K113" s="91" t="s">
        <v>59</v>
      </c>
      <c r="L113" s="91" t="s">
        <v>59</v>
      </c>
      <c r="M113" s="91" t="s">
        <v>59</v>
      </c>
      <c r="N113" s="41">
        <v>0</v>
      </c>
      <c r="O113" s="41">
        <v>5.6679999999999993</v>
      </c>
      <c r="P113" s="41">
        <f t="shared" si="342"/>
        <v>5.6718764012207252</v>
      </c>
      <c r="Q113" s="41">
        <f t="shared" si="425"/>
        <v>5.2679999999999998</v>
      </c>
      <c r="R113" s="41">
        <f t="shared" si="343"/>
        <v>5.2679999999999998</v>
      </c>
      <c r="S113" s="41">
        <f t="shared" si="344"/>
        <v>5.6718764012207252</v>
      </c>
      <c r="T113" s="41">
        <f t="shared" si="408"/>
        <v>1.048</v>
      </c>
      <c r="U113" s="41">
        <v>0</v>
      </c>
      <c r="V113" s="41">
        <v>0</v>
      </c>
      <c r="W113" s="41">
        <v>0.87333333333333341</v>
      </c>
      <c r="X113" s="41">
        <f t="shared" si="409"/>
        <v>0.17466666666666669</v>
      </c>
      <c r="Y113" s="41">
        <f t="shared" si="345"/>
        <v>1.4479998154</v>
      </c>
      <c r="Z113" s="41">
        <v>0</v>
      </c>
      <c r="AA113" s="41">
        <v>0</v>
      </c>
      <c r="AB113" s="41">
        <f>1.4479998154/1.2</f>
        <v>1.2066665128333334</v>
      </c>
      <c r="AC113" s="41">
        <f t="shared" si="410"/>
        <v>0.24133330256666669</v>
      </c>
      <c r="AD113" s="41">
        <f t="shared" si="411"/>
        <v>1.1000000000000001</v>
      </c>
      <c r="AE113" s="41">
        <v>0</v>
      </c>
      <c r="AF113" s="41">
        <v>0</v>
      </c>
      <c r="AG113" s="41">
        <v>0.91666666666666674</v>
      </c>
      <c r="AH113" s="41">
        <f t="shared" si="412"/>
        <v>0.18333333333333335</v>
      </c>
      <c r="AI113" s="41">
        <f t="shared" si="252"/>
        <v>1.0993518063545999</v>
      </c>
      <c r="AJ113" s="41">
        <v>0</v>
      </c>
      <c r="AK113" s="41">
        <v>0</v>
      </c>
      <c r="AL113" s="41">
        <f>1.0993518063546/1.2</f>
        <v>0.91612650529549999</v>
      </c>
      <c r="AM113" s="41">
        <f t="shared" si="413"/>
        <v>0.18322530105910001</v>
      </c>
      <c r="AN113" s="41">
        <f t="shared" si="254"/>
        <v>1.1499999999999999</v>
      </c>
      <c r="AO113" s="41">
        <v>0</v>
      </c>
      <c r="AP113" s="41">
        <v>0</v>
      </c>
      <c r="AQ113" s="41">
        <v>0.95833333333333326</v>
      </c>
      <c r="AR113" s="41">
        <f t="shared" si="414"/>
        <v>0.19166666666666665</v>
      </c>
      <c r="AS113" s="41">
        <f t="shared" si="256"/>
        <v>1.1510213412532699</v>
      </c>
      <c r="AT113" s="41">
        <v>0</v>
      </c>
      <c r="AU113" s="41">
        <v>0</v>
      </c>
      <c r="AV113" s="41">
        <f>1.15102134125327/1.2</f>
        <v>0.95918445104439165</v>
      </c>
      <c r="AW113" s="41">
        <f t="shared" si="415"/>
        <v>0.19183689020887834</v>
      </c>
      <c r="AX113" s="41">
        <f t="shared" si="258"/>
        <v>0.96000000000000008</v>
      </c>
      <c r="AY113" s="41">
        <v>0</v>
      </c>
      <c r="AZ113" s="41">
        <v>0</v>
      </c>
      <c r="BA113" s="41">
        <v>0.8</v>
      </c>
      <c r="BB113" s="41">
        <f t="shared" si="416"/>
        <v>0.16000000000000003</v>
      </c>
      <c r="BC113" s="41">
        <f t="shared" si="260"/>
        <v>0.96409547543373497</v>
      </c>
      <c r="BD113" s="41">
        <v>0</v>
      </c>
      <c r="BE113" s="41">
        <v>0</v>
      </c>
      <c r="BF113" s="41">
        <f>0.964095475433735/1.2</f>
        <v>0.80341289619477918</v>
      </c>
      <c r="BG113" s="41">
        <f t="shared" si="417"/>
        <v>0.16068257923895585</v>
      </c>
      <c r="BH113" s="41">
        <f t="shared" si="262"/>
        <v>1.01</v>
      </c>
      <c r="BI113" s="41">
        <v>0</v>
      </c>
      <c r="BJ113" s="41">
        <v>0</v>
      </c>
      <c r="BK113" s="41">
        <v>0.84166666666666667</v>
      </c>
      <c r="BL113" s="41">
        <f t="shared" si="418"/>
        <v>0.16833333333333333</v>
      </c>
      <c r="BM113" s="41">
        <f t="shared" si="264"/>
        <v>1.0094079627791199</v>
      </c>
      <c r="BN113" s="41">
        <v>0</v>
      </c>
      <c r="BO113" s="41">
        <v>0</v>
      </c>
      <c r="BP113" s="41">
        <f>1.00940796277912/1.2</f>
        <v>0.84117330231593335</v>
      </c>
      <c r="BQ113" s="41">
        <f t="shared" si="419"/>
        <v>0.16823466046318669</v>
      </c>
      <c r="BR113" s="41">
        <f t="shared" si="266"/>
        <v>0</v>
      </c>
      <c r="BS113" s="41">
        <v>0</v>
      </c>
      <c r="BT113" s="41">
        <v>0</v>
      </c>
      <c r="BU113" s="41">
        <v>0</v>
      </c>
      <c r="BV113" s="41">
        <f t="shared" si="420"/>
        <v>0</v>
      </c>
      <c r="BW113" s="41">
        <f t="shared" si="421"/>
        <v>3.5166666666666666</v>
      </c>
      <c r="BX113" s="41">
        <v>0</v>
      </c>
      <c r="BY113" s="41">
        <v>0</v>
      </c>
      <c r="BZ113" s="41">
        <f t="shared" si="426"/>
        <v>3.5166666666666666</v>
      </c>
      <c r="CA113" s="41">
        <v>0</v>
      </c>
      <c r="CB113" s="41">
        <f t="shared" si="422"/>
        <v>4.223876585820725</v>
      </c>
      <c r="CC113" s="41">
        <v>0</v>
      </c>
      <c r="CD113" s="41">
        <v>0</v>
      </c>
      <c r="CE113" s="41">
        <f t="shared" si="423"/>
        <v>3.5198971548506037</v>
      </c>
      <c r="CF113" s="41">
        <f t="shared" si="424"/>
        <v>0.70397943097012095</v>
      </c>
      <c r="CG113" s="157"/>
      <c r="CH113" s="57"/>
    </row>
    <row r="114" spans="1:86" s="46" customFormat="1">
      <c r="A114" s="100" t="s">
        <v>338</v>
      </c>
      <c r="B114" s="111" t="s">
        <v>322</v>
      </c>
      <c r="C114" s="63" t="s">
        <v>288</v>
      </c>
      <c r="D114" s="139" t="s">
        <v>58</v>
      </c>
      <c r="E114" s="91" t="s">
        <v>163</v>
      </c>
      <c r="F114" s="132">
        <v>2026</v>
      </c>
      <c r="G114" s="91" t="s">
        <v>243</v>
      </c>
      <c r="H114" s="91" t="s">
        <v>59</v>
      </c>
      <c r="I114" s="91" t="s">
        <v>59</v>
      </c>
      <c r="J114" s="91" t="s">
        <v>59</v>
      </c>
      <c r="K114" s="91" t="s">
        <v>59</v>
      </c>
      <c r="L114" s="91" t="s">
        <v>59</v>
      </c>
      <c r="M114" s="91" t="s">
        <v>59</v>
      </c>
      <c r="N114" s="41">
        <v>0</v>
      </c>
      <c r="O114" s="41">
        <v>5.9399999999999995</v>
      </c>
      <c r="P114" s="41">
        <f t="shared" si="342"/>
        <v>5.9534576309517497</v>
      </c>
      <c r="Q114" s="41">
        <f t="shared" si="425"/>
        <v>5.52</v>
      </c>
      <c r="R114" s="41">
        <f t="shared" si="343"/>
        <v>5.52</v>
      </c>
      <c r="S114" s="41">
        <f t="shared" si="344"/>
        <v>5.9534576309517497</v>
      </c>
      <c r="T114" s="41">
        <f t="shared" si="408"/>
        <v>1.1000000000000001</v>
      </c>
      <c r="U114" s="41">
        <v>0</v>
      </c>
      <c r="V114" s="41">
        <v>0</v>
      </c>
      <c r="W114" s="41">
        <v>0.91666666666666674</v>
      </c>
      <c r="X114" s="41">
        <f t="shared" si="409"/>
        <v>0.18333333333333335</v>
      </c>
      <c r="Y114" s="41">
        <f t="shared" si="345"/>
        <v>1.5199997220000001</v>
      </c>
      <c r="Z114" s="41">
        <v>0</v>
      </c>
      <c r="AA114" s="41">
        <v>0</v>
      </c>
      <c r="AB114" s="41">
        <f>1.519999722/1.2</f>
        <v>1.2666664350000001</v>
      </c>
      <c r="AC114" s="41">
        <f t="shared" si="410"/>
        <v>0.25333328700000002</v>
      </c>
      <c r="AD114" s="41">
        <f t="shared" si="411"/>
        <v>1.1499999999999999</v>
      </c>
      <c r="AE114" s="41">
        <v>0</v>
      </c>
      <c r="AF114" s="41">
        <v>0</v>
      </c>
      <c r="AG114" s="41">
        <v>0.95833333333333326</v>
      </c>
      <c r="AH114" s="41">
        <f t="shared" si="412"/>
        <v>0.19166666666666665</v>
      </c>
      <c r="AI114" s="41">
        <f t="shared" si="252"/>
        <v>1.1538997083780003</v>
      </c>
      <c r="AJ114" s="41">
        <v>0</v>
      </c>
      <c r="AK114" s="41">
        <v>0</v>
      </c>
      <c r="AL114" s="41">
        <f>1.153899708378/1.2</f>
        <v>0.96158309031500011</v>
      </c>
      <c r="AM114" s="41">
        <f t="shared" si="413"/>
        <v>0.19231661806300004</v>
      </c>
      <c r="AN114" s="41">
        <f t="shared" si="254"/>
        <v>1.2</v>
      </c>
      <c r="AO114" s="41">
        <v>0</v>
      </c>
      <c r="AP114" s="41">
        <v>0</v>
      </c>
      <c r="AQ114" s="41">
        <v>1</v>
      </c>
      <c r="AR114" s="41">
        <f t="shared" si="414"/>
        <v>0.2</v>
      </c>
      <c r="AS114" s="41">
        <f t="shared" si="256"/>
        <v>1.20813299467177</v>
      </c>
      <c r="AT114" s="41">
        <v>0</v>
      </c>
      <c r="AU114" s="41">
        <v>0</v>
      </c>
      <c r="AV114" s="41">
        <f>1.20813299467177/1.2</f>
        <v>1.0067774955598083</v>
      </c>
      <c r="AW114" s="41">
        <f t="shared" si="415"/>
        <v>0.20135549911196168</v>
      </c>
      <c r="AX114" s="41">
        <f t="shared" si="258"/>
        <v>1.01</v>
      </c>
      <c r="AY114" s="41">
        <v>0</v>
      </c>
      <c r="AZ114" s="41">
        <v>0</v>
      </c>
      <c r="BA114" s="41">
        <v>0.84166666666666667</v>
      </c>
      <c r="BB114" s="41">
        <f t="shared" si="416"/>
        <v>0.16833333333333333</v>
      </c>
      <c r="BC114" s="41">
        <f t="shared" si="260"/>
        <v>1.01193219633707</v>
      </c>
      <c r="BD114" s="41">
        <v>0</v>
      </c>
      <c r="BE114" s="41">
        <v>0</v>
      </c>
      <c r="BF114" s="41">
        <f>1.01193219633707/1.2</f>
        <v>0.84327683028089173</v>
      </c>
      <c r="BG114" s="41">
        <f t="shared" si="417"/>
        <v>0.16865536605617837</v>
      </c>
      <c r="BH114" s="41">
        <f t="shared" si="262"/>
        <v>1.06</v>
      </c>
      <c r="BI114" s="41">
        <v>0</v>
      </c>
      <c r="BJ114" s="41">
        <v>0</v>
      </c>
      <c r="BK114" s="41">
        <v>0.88333333333333341</v>
      </c>
      <c r="BL114" s="41">
        <f t="shared" si="418"/>
        <v>0.17666666666666669</v>
      </c>
      <c r="BM114" s="41">
        <f t="shared" si="264"/>
        <v>1.05949300956491</v>
      </c>
      <c r="BN114" s="41">
        <v>0</v>
      </c>
      <c r="BO114" s="41">
        <v>0</v>
      </c>
      <c r="BP114" s="41">
        <f>1.05949300956491/1.2</f>
        <v>0.8829108413040917</v>
      </c>
      <c r="BQ114" s="41">
        <f t="shared" si="419"/>
        <v>0.17658216826081835</v>
      </c>
      <c r="BR114" s="41">
        <f t="shared" si="266"/>
        <v>0</v>
      </c>
      <c r="BS114" s="41">
        <v>0</v>
      </c>
      <c r="BT114" s="41">
        <v>0</v>
      </c>
      <c r="BU114" s="41">
        <v>0</v>
      </c>
      <c r="BV114" s="41">
        <f t="shared" si="420"/>
        <v>0</v>
      </c>
      <c r="BW114" s="41">
        <f t="shared" si="421"/>
        <v>3.6833333333333331</v>
      </c>
      <c r="BX114" s="41">
        <v>0</v>
      </c>
      <c r="BY114" s="41">
        <v>0</v>
      </c>
      <c r="BZ114" s="41">
        <f t="shared" si="426"/>
        <v>3.6833333333333331</v>
      </c>
      <c r="CA114" s="41">
        <v>0</v>
      </c>
      <c r="CB114" s="41">
        <f t="shared" si="422"/>
        <v>4.4334579089517501</v>
      </c>
      <c r="CC114" s="41">
        <v>0</v>
      </c>
      <c r="CD114" s="41">
        <v>0</v>
      </c>
      <c r="CE114" s="41">
        <f t="shared" si="423"/>
        <v>3.6945482574597919</v>
      </c>
      <c r="CF114" s="41">
        <f t="shared" si="424"/>
        <v>0.73890965149195842</v>
      </c>
      <c r="CG114" s="156"/>
      <c r="CH114" s="57"/>
    </row>
    <row r="115" spans="1:86" s="62" customFormat="1" ht="75.75" customHeight="1">
      <c r="A115" s="99" t="s">
        <v>326</v>
      </c>
      <c r="B115" s="123" t="s">
        <v>323</v>
      </c>
      <c r="C115" s="124" t="s">
        <v>113</v>
      </c>
      <c r="D115" s="61" t="s">
        <v>168</v>
      </c>
      <c r="E115" s="61" t="s">
        <v>244</v>
      </c>
      <c r="F115" s="61" t="s">
        <v>244</v>
      </c>
      <c r="G115" s="61">
        <v>2022</v>
      </c>
      <c r="H115" s="61" t="s">
        <v>59</v>
      </c>
      <c r="I115" s="61" t="s">
        <v>59</v>
      </c>
      <c r="J115" s="61" t="s">
        <v>59</v>
      </c>
      <c r="K115" s="61" t="s">
        <v>59</v>
      </c>
      <c r="L115" s="61" t="s">
        <v>59</v>
      </c>
      <c r="M115" s="61" t="s">
        <v>59</v>
      </c>
      <c r="N115" s="40">
        <f>N116</f>
        <v>0</v>
      </c>
      <c r="O115" s="40">
        <f t="shared" ref="O115:CA115" si="427">O116</f>
        <v>17.620000000000005</v>
      </c>
      <c r="P115" s="40">
        <f t="shared" si="427"/>
        <v>17.620000000000005</v>
      </c>
      <c r="Q115" s="40">
        <f t="shared" si="427"/>
        <v>17.620000000000005</v>
      </c>
      <c r="R115" s="40">
        <f t="shared" si="427"/>
        <v>17.620000000000005</v>
      </c>
      <c r="S115" s="40">
        <f t="shared" si="427"/>
        <v>17.620000000000005</v>
      </c>
      <c r="T115" s="40">
        <f t="shared" si="427"/>
        <v>17.620000000000005</v>
      </c>
      <c r="U115" s="40">
        <f t="shared" si="427"/>
        <v>0</v>
      </c>
      <c r="V115" s="40">
        <f t="shared" si="427"/>
        <v>0</v>
      </c>
      <c r="W115" s="40">
        <f t="shared" si="427"/>
        <v>14.683333333333335</v>
      </c>
      <c r="X115" s="40">
        <f t="shared" si="427"/>
        <v>2.9366666666666674</v>
      </c>
      <c r="Y115" s="40">
        <f t="shared" si="427"/>
        <v>17.620000000000005</v>
      </c>
      <c r="Z115" s="40">
        <f t="shared" si="427"/>
        <v>0</v>
      </c>
      <c r="AA115" s="40">
        <f t="shared" si="427"/>
        <v>0</v>
      </c>
      <c r="AB115" s="40">
        <f t="shared" si="427"/>
        <v>14.683333333333335</v>
      </c>
      <c r="AC115" s="40">
        <f t="shared" si="427"/>
        <v>2.9366666666666674</v>
      </c>
      <c r="AD115" s="40">
        <f t="shared" si="427"/>
        <v>0</v>
      </c>
      <c r="AE115" s="40">
        <f t="shared" si="427"/>
        <v>0</v>
      </c>
      <c r="AF115" s="40">
        <f t="shared" si="427"/>
        <v>0</v>
      </c>
      <c r="AG115" s="40">
        <f t="shared" si="427"/>
        <v>0</v>
      </c>
      <c r="AH115" s="40">
        <f t="shared" si="427"/>
        <v>0</v>
      </c>
      <c r="AI115" s="40">
        <f t="shared" si="427"/>
        <v>0</v>
      </c>
      <c r="AJ115" s="40">
        <f t="shared" si="427"/>
        <v>0</v>
      </c>
      <c r="AK115" s="40">
        <f t="shared" si="427"/>
        <v>0</v>
      </c>
      <c r="AL115" s="40">
        <v>0</v>
      </c>
      <c r="AM115" s="40">
        <f t="shared" si="427"/>
        <v>0</v>
      </c>
      <c r="AN115" s="40">
        <f t="shared" si="427"/>
        <v>0</v>
      </c>
      <c r="AO115" s="40">
        <f t="shared" si="427"/>
        <v>0</v>
      </c>
      <c r="AP115" s="40">
        <f t="shared" si="427"/>
        <v>0</v>
      </c>
      <c r="AQ115" s="40">
        <v>0</v>
      </c>
      <c r="AR115" s="40">
        <f t="shared" si="427"/>
        <v>0</v>
      </c>
      <c r="AS115" s="40">
        <f t="shared" si="427"/>
        <v>0</v>
      </c>
      <c r="AT115" s="40">
        <f t="shared" si="427"/>
        <v>0</v>
      </c>
      <c r="AU115" s="40">
        <f t="shared" si="427"/>
        <v>0</v>
      </c>
      <c r="AV115" s="40">
        <f t="shared" si="427"/>
        <v>0</v>
      </c>
      <c r="AW115" s="40">
        <f t="shared" si="427"/>
        <v>0</v>
      </c>
      <c r="AX115" s="40">
        <f t="shared" si="427"/>
        <v>0</v>
      </c>
      <c r="AY115" s="40">
        <f t="shared" si="427"/>
        <v>0</v>
      </c>
      <c r="AZ115" s="40">
        <f t="shared" si="427"/>
        <v>0</v>
      </c>
      <c r="BA115" s="40">
        <f t="shared" si="427"/>
        <v>0</v>
      </c>
      <c r="BB115" s="40">
        <f t="shared" si="427"/>
        <v>0</v>
      </c>
      <c r="BC115" s="40">
        <f t="shared" si="427"/>
        <v>0</v>
      </c>
      <c r="BD115" s="40">
        <f t="shared" si="427"/>
        <v>0</v>
      </c>
      <c r="BE115" s="40">
        <f t="shared" si="427"/>
        <v>0</v>
      </c>
      <c r="BF115" s="40">
        <f t="shared" si="427"/>
        <v>0</v>
      </c>
      <c r="BG115" s="40">
        <f t="shared" si="427"/>
        <v>0</v>
      </c>
      <c r="BH115" s="40">
        <f t="shared" si="427"/>
        <v>0</v>
      </c>
      <c r="BI115" s="40">
        <f t="shared" si="427"/>
        <v>0</v>
      </c>
      <c r="BJ115" s="40">
        <f t="shared" si="427"/>
        <v>0</v>
      </c>
      <c r="BK115" s="40">
        <f t="shared" si="427"/>
        <v>0</v>
      </c>
      <c r="BL115" s="40">
        <f t="shared" si="427"/>
        <v>0</v>
      </c>
      <c r="BM115" s="40">
        <f t="shared" si="427"/>
        <v>0</v>
      </c>
      <c r="BN115" s="40">
        <f t="shared" si="427"/>
        <v>0</v>
      </c>
      <c r="BO115" s="40">
        <f t="shared" si="427"/>
        <v>0</v>
      </c>
      <c r="BP115" s="40">
        <f t="shared" si="427"/>
        <v>0</v>
      </c>
      <c r="BQ115" s="40">
        <f t="shared" si="427"/>
        <v>0</v>
      </c>
      <c r="BR115" s="40">
        <f t="shared" si="427"/>
        <v>0</v>
      </c>
      <c r="BS115" s="40">
        <f t="shared" si="427"/>
        <v>0</v>
      </c>
      <c r="BT115" s="40">
        <f t="shared" si="427"/>
        <v>0</v>
      </c>
      <c r="BU115" s="40">
        <f t="shared" si="427"/>
        <v>0</v>
      </c>
      <c r="BV115" s="40">
        <f t="shared" si="427"/>
        <v>0</v>
      </c>
      <c r="BW115" s="40">
        <f t="shared" si="427"/>
        <v>0</v>
      </c>
      <c r="BX115" s="40">
        <f t="shared" si="427"/>
        <v>0</v>
      </c>
      <c r="BY115" s="40">
        <f t="shared" si="427"/>
        <v>0</v>
      </c>
      <c r="BZ115" s="40">
        <f t="shared" si="427"/>
        <v>0</v>
      </c>
      <c r="CA115" s="40">
        <f t="shared" ref="CA115:CF115" si="428">CA116</f>
        <v>0</v>
      </c>
      <c r="CB115" s="40">
        <f t="shared" si="428"/>
        <v>0</v>
      </c>
      <c r="CC115" s="40">
        <f t="shared" si="428"/>
        <v>0</v>
      </c>
      <c r="CD115" s="40">
        <f t="shared" si="428"/>
        <v>0</v>
      </c>
      <c r="CE115" s="40">
        <f t="shared" si="428"/>
        <v>0</v>
      </c>
      <c r="CF115" s="40">
        <f t="shared" si="428"/>
        <v>0</v>
      </c>
      <c r="CG115" s="155" t="s">
        <v>402</v>
      </c>
      <c r="CH115" s="57"/>
    </row>
    <row r="116" spans="1:86" s="46" customFormat="1">
      <c r="A116" s="102" t="s">
        <v>327</v>
      </c>
      <c r="B116" s="111" t="s">
        <v>324</v>
      </c>
      <c r="C116" s="96" t="s">
        <v>325</v>
      </c>
      <c r="D116" s="121" t="s">
        <v>168</v>
      </c>
      <c r="E116" s="121" t="s">
        <v>244</v>
      </c>
      <c r="F116" s="132" t="s">
        <v>244</v>
      </c>
      <c r="G116" s="121">
        <v>2022</v>
      </c>
      <c r="H116" s="121" t="s">
        <v>59</v>
      </c>
      <c r="I116" s="121" t="s">
        <v>59</v>
      </c>
      <c r="J116" s="121" t="s">
        <v>59</v>
      </c>
      <c r="K116" s="121" t="s">
        <v>59</v>
      </c>
      <c r="L116" s="121" t="s">
        <v>59</v>
      </c>
      <c r="M116" s="121" t="s">
        <v>59</v>
      </c>
      <c r="N116" s="41">
        <v>0</v>
      </c>
      <c r="O116" s="41">
        <f>R116+N116</f>
        <v>17.620000000000005</v>
      </c>
      <c r="P116" s="41">
        <f>S116+N116</f>
        <v>17.620000000000005</v>
      </c>
      <c r="Q116" s="41">
        <f t="shared" si="425"/>
        <v>17.620000000000005</v>
      </c>
      <c r="R116" s="41">
        <f>Q116</f>
        <v>17.620000000000005</v>
      </c>
      <c r="S116" s="41">
        <f>Y116+AI116+AS116+BC116+BM116+BR116</f>
        <v>17.620000000000005</v>
      </c>
      <c r="T116" s="41">
        <f>U116+V116+W116+X116</f>
        <v>17.620000000000005</v>
      </c>
      <c r="U116" s="41">
        <v>0</v>
      </c>
      <c r="V116" s="41">
        <v>0</v>
      </c>
      <c r="W116" s="41">
        <v>14.683333333333335</v>
      </c>
      <c r="X116" s="41">
        <f>W116*20%</f>
        <v>2.9366666666666674</v>
      </c>
      <c r="Y116" s="41">
        <f>Z116+AA116+AB116+AC116</f>
        <v>17.620000000000005</v>
      </c>
      <c r="Z116" s="41">
        <v>0</v>
      </c>
      <c r="AA116" s="41">
        <v>0</v>
      </c>
      <c r="AB116" s="41">
        <f>17.62/1.2</f>
        <v>14.683333333333335</v>
      </c>
      <c r="AC116" s="41">
        <f>AB116*20%</f>
        <v>2.9366666666666674</v>
      </c>
      <c r="AD116" s="41">
        <f t="shared" ref="AD116:AD118" si="429">AE116+AF116+AG116+AH116</f>
        <v>0</v>
      </c>
      <c r="AE116" s="41">
        <v>0</v>
      </c>
      <c r="AF116" s="41">
        <v>0</v>
      </c>
      <c r="AG116" s="41">
        <v>0</v>
      </c>
      <c r="AH116" s="41">
        <f>AG116*20%</f>
        <v>0</v>
      </c>
      <c r="AI116" s="41">
        <f>AJ116+AK116+AL116+AM116</f>
        <v>0</v>
      </c>
      <c r="AJ116" s="41">
        <v>0</v>
      </c>
      <c r="AK116" s="41">
        <v>0</v>
      </c>
      <c r="AL116" s="41">
        <v>0</v>
      </c>
      <c r="AM116" s="41">
        <f>AL116*20%</f>
        <v>0</v>
      </c>
      <c r="AN116" s="41">
        <f>AO116+AP116+AQ116+AR116</f>
        <v>0</v>
      </c>
      <c r="AO116" s="41">
        <v>0</v>
      </c>
      <c r="AP116" s="41">
        <v>0</v>
      </c>
      <c r="AQ116" s="41">
        <v>0</v>
      </c>
      <c r="AR116" s="41">
        <f>AQ116*20%</f>
        <v>0</v>
      </c>
      <c r="AS116" s="41">
        <f>AT116+AU116+AV116+AW116</f>
        <v>0</v>
      </c>
      <c r="AT116" s="41">
        <v>0</v>
      </c>
      <c r="AU116" s="41">
        <v>0</v>
      </c>
      <c r="AV116" s="41">
        <v>0</v>
      </c>
      <c r="AW116" s="41">
        <f>AV116*20%</f>
        <v>0</v>
      </c>
      <c r="AX116" s="41">
        <f>AY116+AZ116+BA116+BB116</f>
        <v>0</v>
      </c>
      <c r="AY116" s="41">
        <v>0</v>
      </c>
      <c r="AZ116" s="41">
        <v>0</v>
      </c>
      <c r="BA116" s="41">
        <v>0</v>
      </c>
      <c r="BB116" s="41">
        <f>BA116*20%</f>
        <v>0</v>
      </c>
      <c r="BC116" s="41">
        <f>BD116+BE116+BF116+BG116</f>
        <v>0</v>
      </c>
      <c r="BD116" s="41">
        <v>0</v>
      </c>
      <c r="BE116" s="41">
        <v>0</v>
      </c>
      <c r="BF116" s="41">
        <v>0</v>
      </c>
      <c r="BG116" s="41">
        <f>BF116*20%</f>
        <v>0</v>
      </c>
      <c r="BH116" s="41">
        <f>BI116+BJ116+BK116+BL116</f>
        <v>0</v>
      </c>
      <c r="BI116" s="41">
        <v>0</v>
      </c>
      <c r="BJ116" s="41">
        <v>0</v>
      </c>
      <c r="BK116" s="41">
        <v>0</v>
      </c>
      <c r="BL116" s="41">
        <f>BK116*20%</f>
        <v>0</v>
      </c>
      <c r="BM116" s="41">
        <f>BN116+BO116+BP116+BQ116</f>
        <v>0</v>
      </c>
      <c r="BN116" s="41">
        <v>0</v>
      </c>
      <c r="BO116" s="41">
        <v>0</v>
      </c>
      <c r="BP116" s="41">
        <v>0</v>
      </c>
      <c r="BQ116" s="41">
        <f>BP116*20%</f>
        <v>0</v>
      </c>
      <c r="BR116" s="41">
        <f>BS116+BT116+BU116+BV116</f>
        <v>0</v>
      </c>
      <c r="BS116" s="41">
        <v>0</v>
      </c>
      <c r="BT116" s="41">
        <v>0</v>
      </c>
      <c r="BU116" s="41">
        <v>0</v>
      </c>
      <c r="BV116" s="41">
        <f>BU116*20%</f>
        <v>0</v>
      </c>
      <c r="BW116" s="41">
        <f>BX116+BY116+BZ116+CA116</f>
        <v>0</v>
      </c>
      <c r="BX116" s="41">
        <v>0</v>
      </c>
      <c r="BY116" s="41">
        <v>0</v>
      </c>
      <c r="BZ116" s="41">
        <f t="shared" ref="BZ116" si="430">AG116+AQ116+BA116+BK116+BU116</f>
        <v>0</v>
      </c>
      <c r="CA116" s="41">
        <v>0</v>
      </c>
      <c r="CB116" s="41">
        <f>CC116+CD116+CE116+CF116</f>
        <v>0</v>
      </c>
      <c r="CC116" s="41">
        <v>0</v>
      </c>
      <c r="CD116" s="41">
        <v>0</v>
      </c>
      <c r="CE116" s="41">
        <f>AL116+AV116+BF116+BP116+BU116</f>
        <v>0</v>
      </c>
      <c r="CF116" s="41">
        <f>AM116+AW116+BG116+BQ116+BV116</f>
        <v>0</v>
      </c>
      <c r="CG116" s="156"/>
      <c r="CH116" s="57"/>
    </row>
    <row r="117" spans="1:86" s="62" customFormat="1">
      <c r="A117" s="99" t="s">
        <v>340</v>
      </c>
      <c r="B117" s="59" t="s">
        <v>355</v>
      </c>
      <c r="C117" s="60" t="s">
        <v>113</v>
      </c>
      <c r="D117" s="61" t="s">
        <v>58</v>
      </c>
      <c r="E117" s="61">
        <v>2021</v>
      </c>
      <c r="F117" s="61">
        <v>2026</v>
      </c>
      <c r="G117" s="61">
        <v>2027</v>
      </c>
      <c r="H117" s="61" t="s">
        <v>59</v>
      </c>
      <c r="I117" s="61" t="s">
        <v>59</v>
      </c>
      <c r="J117" s="61" t="s">
        <v>59</v>
      </c>
      <c r="K117" s="61" t="s">
        <v>59</v>
      </c>
      <c r="L117" s="61" t="s">
        <v>59</v>
      </c>
      <c r="M117" s="61" t="s">
        <v>59</v>
      </c>
      <c r="N117" s="40">
        <f t="shared" ref="N117:AC117" si="431">SUM(N118:N118)</f>
        <v>28.449073238</v>
      </c>
      <c r="O117" s="40">
        <f t="shared" si="431"/>
        <v>518.46935625090725</v>
      </c>
      <c r="P117" s="40">
        <f t="shared" si="431"/>
        <v>618.57866377553125</v>
      </c>
      <c r="Q117" s="40">
        <f t="shared" si="431"/>
        <v>480.77215848654157</v>
      </c>
      <c r="R117" s="40">
        <f t="shared" si="431"/>
        <v>480.77215848654157</v>
      </c>
      <c r="S117" s="40">
        <f t="shared" si="431"/>
        <v>590.12959053753127</v>
      </c>
      <c r="T117" s="40">
        <f t="shared" si="431"/>
        <v>88.771983689387241</v>
      </c>
      <c r="U117" s="40">
        <f t="shared" si="431"/>
        <v>0</v>
      </c>
      <c r="V117" s="40">
        <f t="shared" si="431"/>
        <v>0</v>
      </c>
      <c r="W117" s="40">
        <f t="shared" ref="W117" si="432">SUM(W118:W118)</f>
        <v>73.976653074489363</v>
      </c>
      <c r="X117" s="40">
        <f t="shared" ref="W117:X117" si="433">SUM(X118:X118)</f>
        <v>14.795330614897873</v>
      </c>
      <c r="Y117" s="40">
        <f t="shared" si="431"/>
        <v>88.771983689387199</v>
      </c>
      <c r="Z117" s="40">
        <f t="shared" si="431"/>
        <v>0</v>
      </c>
      <c r="AA117" s="40">
        <f t="shared" si="431"/>
        <v>0</v>
      </c>
      <c r="AB117" s="40">
        <f t="shared" ref="AB117" si="434">SUM(AB118:AB118)</f>
        <v>73.976653074489334</v>
      </c>
      <c r="AC117" s="40">
        <f t="shared" ref="AC117" si="435">SUM(AC118:AC118)</f>
        <v>14.795330614897868</v>
      </c>
      <c r="AD117" s="40">
        <f t="shared" ref="AD117:AG117" si="436">SUM(AD118:AD118)</f>
        <v>92.145319069583962</v>
      </c>
      <c r="AE117" s="40">
        <f t="shared" si="436"/>
        <v>0</v>
      </c>
      <c r="AF117" s="40">
        <f t="shared" si="436"/>
        <v>0</v>
      </c>
      <c r="AG117" s="40">
        <f t="shared" si="436"/>
        <v>76.787765891319964</v>
      </c>
      <c r="AH117" s="40">
        <f t="shared" ref="AG117:BN117" si="437">SUM(AH118:AH118)</f>
        <v>15.357553178263993</v>
      </c>
      <c r="AI117" s="40">
        <f t="shared" si="437"/>
        <v>92.145319069583906</v>
      </c>
      <c r="AJ117" s="40">
        <f t="shared" si="437"/>
        <v>0</v>
      </c>
      <c r="AK117" s="40">
        <f t="shared" si="437"/>
        <v>0</v>
      </c>
      <c r="AL117" s="40">
        <f t="shared" si="437"/>
        <v>76.787765891319921</v>
      </c>
      <c r="AM117" s="40">
        <f t="shared" si="437"/>
        <v>15.357553178263984</v>
      </c>
      <c r="AN117" s="40">
        <f t="shared" si="437"/>
        <v>95.646841194228159</v>
      </c>
      <c r="AO117" s="40">
        <f t="shared" si="437"/>
        <v>0</v>
      </c>
      <c r="AP117" s="40">
        <f t="shared" si="437"/>
        <v>0</v>
      </c>
      <c r="AQ117" s="40">
        <v>79.705700995190128</v>
      </c>
      <c r="AR117" s="40">
        <f t="shared" si="437"/>
        <v>15.941140199038026</v>
      </c>
      <c r="AS117" s="40">
        <f t="shared" si="437"/>
        <v>95.646841194228102</v>
      </c>
      <c r="AT117" s="40">
        <f t="shared" si="437"/>
        <v>0</v>
      </c>
      <c r="AU117" s="40">
        <f t="shared" si="437"/>
        <v>0</v>
      </c>
      <c r="AV117" s="40">
        <f t="shared" si="437"/>
        <v>79.705700995190085</v>
      </c>
      <c r="AW117" s="40">
        <f t="shared" si="437"/>
        <v>15.941140199038017</v>
      </c>
      <c r="AX117" s="40">
        <f t="shared" si="437"/>
        <v>99.75965536557996</v>
      </c>
      <c r="AY117" s="40">
        <f t="shared" si="437"/>
        <v>0</v>
      </c>
      <c r="AZ117" s="40">
        <f t="shared" si="437"/>
        <v>0</v>
      </c>
      <c r="BA117" s="40">
        <f t="shared" si="437"/>
        <v>83.1330461379833</v>
      </c>
      <c r="BB117" s="40">
        <f t="shared" si="437"/>
        <v>16.62660922759666</v>
      </c>
      <c r="BC117" s="40">
        <f t="shared" si="437"/>
        <v>99.759655365580016</v>
      </c>
      <c r="BD117" s="40">
        <f t="shared" si="437"/>
        <v>0</v>
      </c>
      <c r="BE117" s="40">
        <f t="shared" si="437"/>
        <v>0</v>
      </c>
      <c r="BF117" s="40">
        <f t="shared" si="437"/>
        <v>83.133046137983342</v>
      </c>
      <c r="BG117" s="40">
        <f t="shared" si="437"/>
        <v>16.626609227596671</v>
      </c>
      <c r="BH117" s="40">
        <f t="shared" si="437"/>
        <v>104.44835916776222</v>
      </c>
      <c r="BI117" s="40">
        <f t="shared" si="437"/>
        <v>0</v>
      </c>
      <c r="BJ117" s="40">
        <f t="shared" si="437"/>
        <v>0</v>
      </c>
      <c r="BK117" s="40">
        <f t="shared" si="437"/>
        <v>87.040299306468512</v>
      </c>
      <c r="BL117" s="40">
        <f t="shared" si="437"/>
        <v>17.408059861293705</v>
      </c>
      <c r="BM117" s="40">
        <f t="shared" si="437"/>
        <v>104.44835916776201</v>
      </c>
      <c r="BN117" s="40">
        <f t="shared" si="437"/>
        <v>0</v>
      </c>
      <c r="BO117" s="40">
        <f t="shared" ref="BO117:CF117" si="438">SUM(BO118:BO118)</f>
        <v>0</v>
      </c>
      <c r="BP117" s="40">
        <f t="shared" si="438"/>
        <v>87.040299306468341</v>
      </c>
      <c r="BQ117" s="40">
        <f t="shared" si="438"/>
        <v>17.408059861293669</v>
      </c>
      <c r="BR117" s="40">
        <f t="shared" si="438"/>
        <v>109.35743205099001</v>
      </c>
      <c r="BS117" s="40">
        <f t="shared" si="438"/>
        <v>0</v>
      </c>
      <c r="BT117" s="40">
        <f t="shared" si="438"/>
        <v>0</v>
      </c>
      <c r="BU117" s="40">
        <f t="shared" si="438"/>
        <v>91.131193375825006</v>
      </c>
      <c r="BV117" s="40">
        <f t="shared" si="438"/>
        <v>18.226238675165003</v>
      </c>
      <c r="BW117" s="40">
        <f t="shared" si="438"/>
        <v>501.35760684814426</v>
      </c>
      <c r="BX117" s="40">
        <f t="shared" si="438"/>
        <v>0</v>
      </c>
      <c r="BY117" s="40">
        <f t="shared" si="438"/>
        <v>0</v>
      </c>
      <c r="BZ117" s="40">
        <f t="shared" si="438"/>
        <v>417.79800570678685</v>
      </c>
      <c r="CA117" s="40">
        <f t="shared" si="438"/>
        <v>83.55960114135739</v>
      </c>
      <c r="CB117" s="40">
        <f t="shared" si="438"/>
        <v>501.35760684814409</v>
      </c>
      <c r="CC117" s="40">
        <f t="shared" si="438"/>
        <v>0</v>
      </c>
      <c r="CD117" s="40">
        <f t="shared" si="438"/>
        <v>0</v>
      </c>
      <c r="CE117" s="40">
        <f t="shared" si="438"/>
        <v>417.79800570678674</v>
      </c>
      <c r="CF117" s="40">
        <f t="shared" si="438"/>
        <v>83.559601141357348</v>
      </c>
      <c r="CG117" s="40" t="s">
        <v>59</v>
      </c>
      <c r="CH117" s="57"/>
    </row>
    <row r="118" spans="1:86" s="31" customFormat="1" ht="69.75" customHeight="1">
      <c r="A118" s="102" t="s">
        <v>339</v>
      </c>
      <c r="B118" s="111" t="s">
        <v>355</v>
      </c>
      <c r="C118" s="33" t="s">
        <v>185</v>
      </c>
      <c r="D118" s="39" t="s">
        <v>58</v>
      </c>
      <c r="E118" s="39">
        <v>2021</v>
      </c>
      <c r="F118" s="133">
        <v>2026</v>
      </c>
      <c r="G118" s="39">
        <v>2027</v>
      </c>
      <c r="H118" s="39" t="s">
        <v>59</v>
      </c>
      <c r="I118" s="39" t="s">
        <v>59</v>
      </c>
      <c r="J118" s="39" t="s">
        <v>59</v>
      </c>
      <c r="K118" s="39" t="s">
        <v>59</v>
      </c>
      <c r="L118" s="39" t="s">
        <v>59</v>
      </c>
      <c r="M118" s="39" t="s">
        <v>59</v>
      </c>
      <c r="N118" s="41">
        <f>[1]Финансирование!$N$80</f>
        <v>28.449073238</v>
      </c>
      <c r="O118" s="41">
        <v>518.46935625090725</v>
      </c>
      <c r="P118" s="41">
        <f t="shared" ref="P118" si="439">S118+N118</f>
        <v>618.57866377553125</v>
      </c>
      <c r="Q118" s="41">
        <f t="shared" si="425"/>
        <v>480.77215848654157</v>
      </c>
      <c r="R118" s="41">
        <f>Q118</f>
        <v>480.77215848654157</v>
      </c>
      <c r="S118" s="3">
        <f>Y118+AI118+AS118+BC118+BM118+BR118</f>
        <v>590.12959053753127</v>
      </c>
      <c r="T118" s="41">
        <f>U118+V118+W118+X118</f>
        <v>88.771983689387241</v>
      </c>
      <c r="U118" s="41">
        <v>0</v>
      </c>
      <c r="V118" s="41">
        <v>0</v>
      </c>
      <c r="W118" s="41">
        <v>73.976653074489363</v>
      </c>
      <c r="X118" s="41">
        <f>W118*20%</f>
        <v>14.795330614897873</v>
      </c>
      <c r="Y118" s="41">
        <f t="shared" si="345"/>
        <v>88.771983689387199</v>
      </c>
      <c r="Z118" s="41">
        <v>0</v>
      </c>
      <c r="AA118" s="41">
        <v>0</v>
      </c>
      <c r="AB118" s="41">
        <f>88.7719836893872/1.2</f>
        <v>73.976653074489334</v>
      </c>
      <c r="AC118" s="41">
        <f>AB118*20%</f>
        <v>14.795330614897868</v>
      </c>
      <c r="AD118" s="41">
        <f t="shared" si="429"/>
        <v>92.145319069583962</v>
      </c>
      <c r="AE118" s="41">
        <v>0</v>
      </c>
      <c r="AF118" s="41">
        <v>0</v>
      </c>
      <c r="AG118" s="41">
        <v>76.787765891319964</v>
      </c>
      <c r="AH118" s="41">
        <f>AG118*20%</f>
        <v>15.357553178263993</v>
      </c>
      <c r="AI118" s="41">
        <f>AJ118+AK118+AL118+AM118</f>
        <v>92.145319069583906</v>
      </c>
      <c r="AJ118" s="41">
        <v>0</v>
      </c>
      <c r="AK118" s="41">
        <v>0</v>
      </c>
      <c r="AL118" s="41">
        <f>92.1453190695839/1.2</f>
        <v>76.787765891319921</v>
      </c>
      <c r="AM118" s="41">
        <f>AL118*20%</f>
        <v>15.357553178263984</v>
      </c>
      <c r="AN118" s="41">
        <f>AO118+AP118+AQ118+AR118</f>
        <v>95.646841194228159</v>
      </c>
      <c r="AO118" s="41">
        <v>0</v>
      </c>
      <c r="AP118" s="41">
        <v>0</v>
      </c>
      <c r="AQ118" s="41">
        <v>79.705700995190128</v>
      </c>
      <c r="AR118" s="41">
        <f>AQ118*20%</f>
        <v>15.941140199038026</v>
      </c>
      <c r="AS118" s="41">
        <f>AT118+AU118+AV118+AW118</f>
        <v>95.646841194228102</v>
      </c>
      <c r="AT118" s="41">
        <v>0</v>
      </c>
      <c r="AU118" s="41">
        <v>0</v>
      </c>
      <c r="AV118" s="41">
        <f>95.6468411942281/1.2</f>
        <v>79.705700995190085</v>
      </c>
      <c r="AW118" s="41">
        <f>AV118*20%</f>
        <v>15.941140199038017</v>
      </c>
      <c r="AX118" s="41">
        <f>AY118+AZ118+BA118+BB118</f>
        <v>99.75965536557996</v>
      </c>
      <c r="AY118" s="41">
        <v>0</v>
      </c>
      <c r="AZ118" s="41">
        <v>0</v>
      </c>
      <c r="BA118" s="41">
        <v>83.1330461379833</v>
      </c>
      <c r="BB118" s="41">
        <f>BA118*20%</f>
        <v>16.62660922759666</v>
      </c>
      <c r="BC118" s="41">
        <f>BD118+BE118+BF118+BG118</f>
        <v>99.759655365580016</v>
      </c>
      <c r="BD118" s="41">
        <v>0</v>
      </c>
      <c r="BE118" s="41">
        <v>0</v>
      </c>
      <c r="BF118" s="41">
        <f>99.75965536558/1.2</f>
        <v>83.133046137983342</v>
      </c>
      <c r="BG118" s="41">
        <f>BF118*20%</f>
        <v>16.626609227596671</v>
      </c>
      <c r="BH118" s="41">
        <f>BI118+BJ118+BK118+BL118</f>
        <v>104.44835916776222</v>
      </c>
      <c r="BI118" s="41">
        <v>0</v>
      </c>
      <c r="BJ118" s="41">
        <v>0</v>
      </c>
      <c r="BK118" s="41">
        <v>87.040299306468512</v>
      </c>
      <c r="BL118" s="41">
        <f>BK118*20%</f>
        <v>17.408059861293705</v>
      </c>
      <c r="BM118" s="41">
        <f>BN118+BO118+BP118+BQ118</f>
        <v>104.44835916776201</v>
      </c>
      <c r="BN118" s="41">
        <v>0</v>
      </c>
      <c r="BO118" s="41">
        <v>0</v>
      </c>
      <c r="BP118" s="41">
        <f>104.448359167762/1.2</f>
        <v>87.040299306468341</v>
      </c>
      <c r="BQ118" s="41">
        <f>BP118*20%</f>
        <v>17.408059861293669</v>
      </c>
      <c r="BR118" s="41">
        <f>BS118+BT118+BU118+BV118</f>
        <v>109.35743205099001</v>
      </c>
      <c r="BS118" s="41">
        <v>0</v>
      </c>
      <c r="BT118" s="41">
        <v>0</v>
      </c>
      <c r="BU118" s="41">
        <f>109.35743205099/1.2</f>
        <v>91.131193375825006</v>
      </c>
      <c r="BV118" s="41">
        <f>BU118*20%</f>
        <v>18.226238675165003</v>
      </c>
      <c r="BW118" s="3">
        <f>BX118+BY118+BZ118+CA118</f>
        <v>501.35760684814426</v>
      </c>
      <c r="BX118" s="3">
        <v>0</v>
      </c>
      <c r="BY118" s="3">
        <v>0</v>
      </c>
      <c r="BZ118" s="41">
        <f t="shared" ref="BZ118" si="440">AG118+AQ118+BA118+BK118+BU118</f>
        <v>417.79800570678685</v>
      </c>
      <c r="CA118" s="3">
        <f>AH118+AR118+BB118+BL118+BV118</f>
        <v>83.55960114135739</v>
      </c>
      <c r="CB118" s="3">
        <f>CC118+CD118+CE118+CF118</f>
        <v>501.35760684814409</v>
      </c>
      <c r="CC118" s="3">
        <v>0</v>
      </c>
      <c r="CD118" s="3">
        <v>0</v>
      </c>
      <c r="CE118" s="3">
        <f>AL118+AV118+BF118+BP118+BU118</f>
        <v>417.79800570678674</v>
      </c>
      <c r="CF118" s="3">
        <f>AM118+AW118+BG118+BQ118+BV118</f>
        <v>83.559601141357348</v>
      </c>
      <c r="CG118" s="88" t="s">
        <v>373</v>
      </c>
      <c r="CH118" s="10"/>
    </row>
    <row r="119" spans="1:86" s="6" customFormat="1">
      <c r="B119" s="34"/>
      <c r="N119" s="6">
        <f>N18-[1]Финансирование!$N$15</f>
        <v>-2.1481316500000034</v>
      </c>
      <c r="O119" s="6">
        <f>O18-[1]Финансирование!$K$15</f>
        <v>-4.2723910923999711</v>
      </c>
      <c r="P119" s="6">
        <f>[1]Финансирование!$L$15-P18</f>
        <v>2.1481316499999821</v>
      </c>
      <c r="Q119" s="148">
        <f>Q18-[1]Финансирование!$O$15</f>
        <v>0</v>
      </c>
      <c r="R119" s="148">
        <f>R18-[1]Финансирование!$O$15</f>
        <v>0</v>
      </c>
      <c r="S119" s="148">
        <f>S18-[1]Финансирование!$P$15</f>
        <v>0</v>
      </c>
      <c r="T119" s="54">
        <f>T18-[2]свод!$I$9/1000</f>
        <v>0</v>
      </c>
      <c r="U119" s="53"/>
      <c r="V119" s="53"/>
      <c r="W119" s="53"/>
      <c r="X119" s="53"/>
      <c r="Y119" s="83">
        <f>Y18-[1]Финансирование!$U$81</f>
        <v>0</v>
      </c>
      <c r="Z119" s="53"/>
      <c r="AA119" s="53"/>
      <c r="AB119" s="53"/>
      <c r="AC119" s="53"/>
      <c r="AD119" s="141">
        <f>AD18-[1]Финансирование!$W$81</f>
        <v>0</v>
      </c>
      <c r="AE119" s="53"/>
      <c r="AF119" s="53"/>
      <c r="AG119" s="53"/>
      <c r="AH119" s="53"/>
      <c r="AI119" s="83">
        <f>AI18-[1]Финансирование!$X$81</f>
        <v>0</v>
      </c>
      <c r="AJ119" s="53"/>
      <c r="AK119" s="53"/>
      <c r="AL119" s="53"/>
      <c r="AM119" s="53"/>
      <c r="AN119" s="190">
        <f>AN18-[2]свод!$S$9/1000</f>
        <v>0</v>
      </c>
      <c r="AO119" s="53"/>
      <c r="AP119" s="53"/>
      <c r="AQ119" s="53"/>
      <c r="AR119" s="53"/>
      <c r="AS119" s="83">
        <f>AS18-[1]Финансирование!$AA$15</f>
        <v>0</v>
      </c>
      <c r="AT119" s="53"/>
      <c r="AU119" s="53"/>
      <c r="AV119" s="53"/>
      <c r="AW119" s="53"/>
      <c r="AX119" s="54">
        <f>AX18-[2]свод!$X$9/1000</f>
        <v>0</v>
      </c>
      <c r="AY119" s="54"/>
      <c r="AZ119" s="54"/>
      <c r="BA119" s="54"/>
      <c r="BB119" s="54"/>
      <c r="BC119" s="142">
        <f>BC18-[1]Финансирование!$AD$81</f>
        <v>0</v>
      </c>
      <c r="BD119" s="53"/>
      <c r="BE119" s="53"/>
      <c r="BF119" s="53"/>
      <c r="BG119" s="53"/>
      <c r="BH119" s="53">
        <f>BH18-[2]свод!$AC$9/1000</f>
        <v>0</v>
      </c>
      <c r="BI119" s="53"/>
      <c r="BJ119" s="53"/>
      <c r="BK119" s="53"/>
      <c r="BL119" s="53"/>
      <c r="BM119" s="140">
        <f>BM18-[1]Финансирование!$AG$81</f>
        <v>0</v>
      </c>
      <c r="BN119" s="53"/>
      <c r="BO119" s="53"/>
      <c r="BP119" s="53"/>
      <c r="BQ119" s="53"/>
      <c r="BR119" s="140">
        <f>[1]Финансирование!$AI$15-BR18</f>
        <v>0</v>
      </c>
      <c r="BS119" s="53"/>
      <c r="BT119" s="53"/>
      <c r="BU119" s="53"/>
      <c r="CB119" s="146">
        <f>CB18-[1]Финансирование!$AJ$15</f>
        <v>0</v>
      </c>
    </row>
    <row r="120" spans="1:86" ht="63.75" customHeight="1">
      <c r="A120" s="173" t="s">
        <v>109</v>
      </c>
      <c r="B120" s="173"/>
      <c r="C120" s="173"/>
      <c r="D120" s="173"/>
      <c r="E120" s="173"/>
      <c r="F120" s="173"/>
      <c r="G120" s="173"/>
      <c r="H120" s="173"/>
      <c r="I120" s="173"/>
      <c r="J120" s="173"/>
      <c r="K120" s="173"/>
      <c r="L120" s="173"/>
      <c r="M120" s="173"/>
      <c r="N120" s="173"/>
      <c r="O120" s="173"/>
      <c r="P120" s="173"/>
      <c r="Q120" s="7"/>
      <c r="T120" s="49"/>
      <c r="AD120" s="49"/>
      <c r="AN120" s="49"/>
      <c r="AS120" s="49">
        <f>AS108-[1]Финансирование!$AA$73-[1]Финансирование!$AA$74-[1]Финансирование!$AA$75-[1]Финансирование!$AA$76-[1]Финансирование!$AA$77-[1]Финансирование!$AA$78</f>
        <v>8.2156503822261584E-15</v>
      </c>
      <c r="AX120" s="49"/>
      <c r="BC120" s="84"/>
      <c r="BH120" s="49"/>
      <c r="BM120" s="85"/>
    </row>
    <row r="121" spans="1:86" ht="40.5" customHeight="1">
      <c r="A121" s="172" t="s">
        <v>110</v>
      </c>
      <c r="B121" s="172"/>
      <c r="C121" s="172"/>
      <c r="D121" s="172"/>
      <c r="E121" s="172"/>
      <c r="F121" s="172"/>
      <c r="G121" s="172"/>
      <c r="H121" s="172"/>
      <c r="I121" s="172"/>
      <c r="J121" s="172"/>
      <c r="K121" s="172"/>
      <c r="L121" s="172"/>
      <c r="M121" s="172"/>
      <c r="N121" s="172"/>
      <c r="O121" s="172"/>
      <c r="P121" s="172"/>
      <c r="CF121" s="35"/>
    </row>
    <row r="122" spans="1:86" ht="57" customHeight="1">
      <c r="A122" s="172" t="s">
        <v>111</v>
      </c>
      <c r="B122" s="172"/>
      <c r="C122" s="172"/>
      <c r="D122" s="172"/>
      <c r="E122" s="172"/>
      <c r="F122" s="172"/>
      <c r="G122" s="172"/>
      <c r="H122" s="172"/>
      <c r="I122" s="172"/>
      <c r="J122" s="172"/>
      <c r="K122" s="172"/>
      <c r="L122" s="172"/>
      <c r="M122" s="172"/>
      <c r="N122" s="172"/>
      <c r="O122" s="172"/>
      <c r="P122" s="172"/>
    </row>
    <row r="123" spans="1:86" ht="42.75" customHeight="1">
      <c r="A123" s="172" t="s">
        <v>112</v>
      </c>
      <c r="B123" s="172"/>
      <c r="C123" s="172"/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172"/>
      <c r="P123" s="172"/>
    </row>
    <row r="124" spans="1:86">
      <c r="B124" s="173"/>
      <c r="C124" s="173"/>
      <c r="D124" s="173"/>
      <c r="E124" s="173"/>
      <c r="F124" s="173"/>
      <c r="G124" s="173"/>
      <c r="H124" s="173"/>
      <c r="I124" s="173"/>
      <c r="J124" s="173"/>
      <c r="K124" s="173"/>
      <c r="L124" s="173"/>
      <c r="M124" s="173"/>
      <c r="N124" s="173"/>
      <c r="O124" s="173"/>
      <c r="P124" s="173"/>
      <c r="Q124" s="173"/>
      <c r="AD124" s="49"/>
      <c r="AN124" s="49"/>
      <c r="AX124" s="49"/>
      <c r="BH124" s="49"/>
    </row>
    <row r="125" spans="1:86" s="44" customFormat="1">
      <c r="B125" s="42"/>
      <c r="C125" s="43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</row>
    <row r="126" spans="1:86">
      <c r="B126" s="173"/>
      <c r="C126" s="173"/>
      <c r="D126" s="173"/>
      <c r="E126" s="173"/>
      <c r="F126" s="173"/>
      <c r="G126" s="173"/>
      <c r="H126" s="173"/>
      <c r="I126" s="173"/>
      <c r="J126" s="173"/>
      <c r="K126" s="173"/>
      <c r="L126" s="173"/>
      <c r="M126" s="173"/>
      <c r="N126" s="173"/>
      <c r="O126" s="173"/>
      <c r="P126" s="173"/>
      <c r="Q126" s="173"/>
      <c r="AD126" s="80"/>
      <c r="AI126" s="109"/>
      <c r="AN126" s="80"/>
      <c r="AS126" s="80"/>
      <c r="AX126" s="80"/>
      <c r="BH126" s="80"/>
      <c r="BM126" s="86"/>
      <c r="BR126" s="86"/>
      <c r="CB126" s="14"/>
    </row>
    <row r="127" spans="1:86">
      <c r="B127" s="172"/>
      <c r="C127" s="172"/>
      <c r="D127" s="172"/>
      <c r="E127" s="172"/>
      <c r="F127" s="172"/>
      <c r="G127" s="172"/>
      <c r="H127" s="172"/>
      <c r="I127" s="172"/>
      <c r="J127" s="172"/>
      <c r="K127" s="172"/>
      <c r="L127" s="172"/>
      <c r="M127" s="172"/>
      <c r="N127" s="172"/>
      <c r="O127" s="172"/>
      <c r="P127" s="172"/>
      <c r="Q127" s="172"/>
      <c r="T127" s="86"/>
      <c r="Y127" s="80"/>
      <c r="BC127" s="80"/>
    </row>
    <row r="128" spans="1:86">
      <c r="B128" s="173"/>
      <c r="C128" s="173"/>
      <c r="D128" s="173"/>
      <c r="E128" s="173"/>
      <c r="F128" s="173"/>
      <c r="G128" s="173"/>
      <c r="H128" s="173"/>
      <c r="I128" s="173"/>
      <c r="J128" s="173"/>
      <c r="K128" s="173"/>
      <c r="L128" s="173"/>
      <c r="M128" s="173"/>
      <c r="N128" s="173"/>
      <c r="O128" s="173"/>
      <c r="P128" s="173"/>
      <c r="Q128" s="173"/>
      <c r="BM128" s="49"/>
      <c r="CB128" s="14"/>
      <c r="CC128" s="35"/>
    </row>
    <row r="129" spans="2:55">
      <c r="B129" s="174"/>
      <c r="C129" s="174"/>
      <c r="D129" s="174"/>
      <c r="E129" s="174"/>
      <c r="F129" s="174"/>
      <c r="G129" s="174"/>
      <c r="H129" s="174"/>
      <c r="I129" s="174"/>
      <c r="J129" s="174"/>
      <c r="K129" s="174"/>
      <c r="L129" s="174"/>
      <c r="M129" s="174"/>
      <c r="N129" s="174"/>
      <c r="O129" s="174"/>
      <c r="P129" s="174"/>
      <c r="Q129" s="174"/>
      <c r="AI129" s="86"/>
    </row>
    <row r="130" spans="2:55">
      <c r="B130" s="36"/>
      <c r="BC130" s="49"/>
    </row>
    <row r="131" spans="2:55">
      <c r="B131" s="171"/>
      <c r="C131" s="171"/>
      <c r="D131" s="171"/>
      <c r="E131" s="171"/>
      <c r="F131" s="171"/>
      <c r="G131" s="171"/>
      <c r="H131" s="171"/>
      <c r="I131" s="171"/>
      <c r="J131" s="171"/>
      <c r="K131" s="171"/>
      <c r="L131" s="171"/>
      <c r="M131" s="171"/>
      <c r="N131" s="171"/>
      <c r="O131" s="171"/>
      <c r="P131" s="171"/>
      <c r="Q131" s="171"/>
      <c r="AS131" s="49"/>
    </row>
  </sheetData>
  <customSheetViews>
    <customSheetView guid="{16003EFE-F1E8-4189-A57B-9FB78881ED4E}" scale="54" showPageBreaks="1" printArea="1" showAutoFilter="1" view="pageBreakPreview" topLeftCell="A4">
      <pane xSplit="2" ySplit="14" topLeftCell="BQ81" activePane="bottomRight" state="frozenSplit"/>
      <selection pane="bottomRight" activeCell="CG86" sqref="CG86"/>
      <rowBreaks count="2" manualBreakCount="2">
        <brk id="31" max="110" man="1"/>
        <brk id="87" max="110" man="1"/>
      </rowBreaks>
      <colBreaks count="3" manualBreakCount="3">
        <brk id="30" max="106" man="1"/>
        <brk id="64" max="85" man="1"/>
        <brk id="89" max="106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37" fitToWidth="2" orientation="landscape" r:id="rId1"/>
      <headerFooter differentFirst="1">
        <oddHeader>&amp;C&amp;P</oddHeader>
      </headerFooter>
      <autoFilter ref="D17:D96"/>
    </customSheetView>
    <customSheetView guid="{D0722E9F-016F-46CC-AD70-88F6BBBAD144}" scale="60" showPageBreaks="1" printArea="1" showAutoFilter="1" view="pageBreakPreview" topLeftCell="A4">
      <pane xSplit="2" ySplit="14" topLeftCell="AE18" activePane="bottomRight" state="frozenSplit"/>
      <selection pane="bottomRight" activeCell="AK17" sqref="AK17"/>
      <rowBreaks count="2" manualBreakCount="2">
        <brk id="31" max="110" man="1"/>
        <brk id="108" max="110" man="1"/>
      </rowBreaks>
      <colBreaks count="3" manualBreakCount="3">
        <brk id="30" max="106" man="1"/>
        <brk id="64" max="85" man="1"/>
        <brk id="89" max="106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37" fitToWidth="2" orientation="landscape" r:id="rId2"/>
      <headerFooter differentFirst="1">
        <oddHeader>&amp;C&amp;P</oddHeader>
      </headerFooter>
      <autoFilter ref="D17:D117"/>
    </customSheetView>
    <customSheetView guid="{050A937D-DB36-4849-9A1B-1D9CA0115BEA}" scale="60" showPageBreaks="1" printArea="1" showAutoFilter="1" view="pageBreakPreview" topLeftCell="A4">
      <pane xSplit="2" ySplit="14" topLeftCell="C97" activePane="bottomRight" state="frozenSplit"/>
      <selection pane="bottomRight" activeCell="I99" sqref="I99"/>
      <rowBreaks count="2" manualBreakCount="2">
        <brk id="31" max="110" man="1"/>
        <brk id="107" max="110" man="1"/>
      </rowBreaks>
      <colBreaks count="3" manualBreakCount="3">
        <brk id="30" max="106" man="1"/>
        <brk id="64" max="85" man="1"/>
        <brk id="89" max="106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37" fitToWidth="2" orientation="landscape" r:id="rId3"/>
      <headerFooter differentFirst="1">
        <oddHeader>&amp;C&amp;P</oddHeader>
      </headerFooter>
      <autoFilter ref="D17:D116"/>
    </customSheetView>
    <customSheetView guid="{DE2FE5CC-A5DD-4568-B790-E4F58AA5A0E7}" scale="54" showPageBreaks="1" printArea="1" showAutoFilter="1" view="pageBreakPreview" topLeftCell="A4">
      <pane xSplit="2" ySplit="14" topLeftCell="C54" activePane="bottomRight" state="frozenSplit"/>
      <selection pane="bottomRight" activeCell="B60" sqref="B60"/>
      <rowBreaks count="2" manualBreakCount="2">
        <brk id="31" max="110" man="1"/>
        <brk id="107" max="110" man="1"/>
      </rowBreaks>
      <colBreaks count="3" manualBreakCount="3">
        <brk id="30" max="106" man="1"/>
        <brk id="64" max="85" man="1"/>
        <brk id="89" max="106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37" fitToWidth="2" orientation="landscape" r:id="rId4"/>
      <headerFooter differentFirst="1">
        <oddHeader>&amp;C&amp;P</oddHeader>
      </headerFooter>
      <autoFilter ref="D17:D116"/>
    </customSheetView>
  </customSheetViews>
  <mergeCells count="56">
    <mergeCell ref="A10:AC10"/>
    <mergeCell ref="A12:AC12"/>
    <mergeCell ref="A14:A16"/>
    <mergeCell ref="B14:B16"/>
    <mergeCell ref="C14:C16"/>
    <mergeCell ref="D14:D16"/>
    <mergeCell ref="E14:E16"/>
    <mergeCell ref="A11:AN11"/>
    <mergeCell ref="AD15:AH15"/>
    <mergeCell ref="AN15:AR15"/>
    <mergeCell ref="AI15:AM15"/>
    <mergeCell ref="F14:G15"/>
    <mergeCell ref="H15:J15"/>
    <mergeCell ref="K15:M15"/>
    <mergeCell ref="O14:P15"/>
    <mergeCell ref="H14:M14"/>
    <mergeCell ref="A9:AC9"/>
    <mergeCell ref="A4:AC4"/>
    <mergeCell ref="A5:AC5"/>
    <mergeCell ref="A6:AC6"/>
    <mergeCell ref="A7:AC7"/>
    <mergeCell ref="A8:AC8"/>
    <mergeCell ref="CG14:CG16"/>
    <mergeCell ref="BW15:CA15"/>
    <mergeCell ref="CB15:CF15"/>
    <mergeCell ref="BM15:BQ15"/>
    <mergeCell ref="BR15:BV15"/>
    <mergeCell ref="B131:Q131"/>
    <mergeCell ref="A123:P123"/>
    <mergeCell ref="B124:Q124"/>
    <mergeCell ref="B126:Q126"/>
    <mergeCell ref="A120:P120"/>
    <mergeCell ref="A121:P121"/>
    <mergeCell ref="A122:P122"/>
    <mergeCell ref="B127:Q127"/>
    <mergeCell ref="B128:Q128"/>
    <mergeCell ref="B129:Q129"/>
    <mergeCell ref="T15:X15"/>
    <mergeCell ref="Y15:AC15"/>
    <mergeCell ref="Q14:S15"/>
    <mergeCell ref="T14:AC14"/>
    <mergeCell ref="N14:N16"/>
    <mergeCell ref="BC15:BG15"/>
    <mergeCell ref="BH15:BL15"/>
    <mergeCell ref="AD14:CF14"/>
    <mergeCell ref="AS15:AW15"/>
    <mergeCell ref="AX15:BB15"/>
    <mergeCell ref="CG52:CG57"/>
    <mergeCell ref="CG81:CG82"/>
    <mergeCell ref="CG83:CG84"/>
    <mergeCell ref="CG77:CG78"/>
    <mergeCell ref="CG115:CG116"/>
    <mergeCell ref="CG108:CG114"/>
    <mergeCell ref="CG79:CG80"/>
    <mergeCell ref="CG85:CG86"/>
    <mergeCell ref="CG99:CG107"/>
  </mergeCells>
  <conditionalFormatting sqref="B93 B117:B118">
    <cfRule type="cellIs" dxfId="21" priority="37" operator="equal">
      <formula>""</formula>
    </cfRule>
  </conditionalFormatting>
  <conditionalFormatting sqref="B93">
    <cfRule type="cellIs" dxfId="20" priority="27" operator="equal">
      <formula>""</formula>
    </cfRule>
  </conditionalFormatting>
  <conditionalFormatting sqref="B77:B86">
    <cfRule type="cellIs" dxfId="19" priority="18" operator="equal">
      <formula>""</formula>
    </cfRule>
  </conditionalFormatting>
  <conditionalFormatting sqref="B94:B101 B108:B114">
    <cfRule type="cellIs" dxfId="18" priority="16" operator="equal">
      <formula>""</formula>
    </cfRule>
  </conditionalFormatting>
  <conditionalFormatting sqref="B102:B107">
    <cfRule type="cellIs" dxfId="17" priority="8" operator="equal">
      <formula>""</formula>
    </cfRule>
  </conditionalFormatting>
  <conditionalFormatting sqref="B115:B116">
    <cfRule type="cellIs" dxfId="16" priority="7" operator="equal">
      <formula>""</formula>
    </cfRule>
  </conditionalFormatting>
  <conditionalFormatting sqref="AG115 AG117">
    <cfRule type="cellIs" dxfId="14" priority="6" operator="equal">
      <formula>""</formula>
    </cfRule>
  </conditionalFormatting>
  <conditionalFormatting sqref="W115 W117">
    <cfRule type="cellIs" dxfId="11" priority="5" operator="equal">
      <formula>""</formula>
    </cfRule>
  </conditionalFormatting>
  <conditionalFormatting sqref="AL115">
    <cfRule type="cellIs" dxfId="9" priority="4" operator="equal">
      <formula>""</formula>
    </cfRule>
  </conditionalFormatting>
  <conditionalFormatting sqref="AL117">
    <cfRule type="cellIs" dxfId="7" priority="3" operator="equal">
      <formula>""</formula>
    </cfRule>
  </conditionalFormatting>
  <conditionalFormatting sqref="BA115 BA117">
    <cfRule type="cellIs" dxfId="4" priority="2" operator="equal">
      <formula>""</formula>
    </cfRule>
  </conditionalFormatting>
  <conditionalFormatting sqref="BK117 BK115">
    <cfRule type="cellIs" dxfId="1" priority="1" operator="equal">
      <formula>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10" fitToHeight="0" orientation="portrait" r:id="rId5"/>
  <headerFooter differentFirst="1">
    <oddHeader>&amp;C&amp;P</oddHeader>
  </headerFooter>
  <rowBreaks count="2" manualBreakCount="2">
    <brk id="31" max="110" man="1"/>
    <brk id="69" max="110" man="1"/>
  </rowBreaks>
  <colBreaks count="3" manualBreakCount="3">
    <brk id="30" max="106" man="1"/>
    <brk id="64" max="85" man="1"/>
    <brk id="89" max="10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G0331_1056204000049_01_0_61_0</vt:lpstr>
      <vt:lpstr>G0331_1056204000049_01_0_61_0!Область_печати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2021-12-18T08:27:13Z</cp:lastPrinted>
  <dcterms:created xsi:type="dcterms:W3CDTF">2016-06-08T08:55:41Z</dcterms:created>
  <dcterms:modified xsi:type="dcterms:W3CDTF">2022-01-28T08:34:09Z</dcterms:modified>
</cp:coreProperties>
</file>